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Nguyen Van Tan\Desktop\TH phan dinh 21-25\"/>
    </mc:Choice>
  </mc:AlternateContent>
  <bookViews>
    <workbookView xWindow="0" yWindow="0" windowWidth="24000" windowHeight="9735" activeTab="1"/>
  </bookViews>
  <sheets>
    <sheet name="Biểu 2" sheetId="4" r:id="rId1"/>
    <sheet name="Biểu 1" sheetId="1" r:id="rId2"/>
  </sheets>
  <externalReferences>
    <externalReference r:id="rId3"/>
  </externalReferences>
  <definedNames>
    <definedName name="_xlnm._FilterDatabase" localSheetId="1" hidden="1">'Biểu 1'!$A$6:$U$72</definedName>
    <definedName name="_xlnm.Print_Area" localSheetId="1">'Biểu 1'!$A$1:$R$72</definedName>
    <definedName name="_xlnm.Print_Titles" localSheetId="1">'Biểu 1'!$4:$5</definedName>
    <definedName name="_xlnm.Print_Titles" localSheetId="0">'Biểu 2'!$4:$5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6" i="4" l="1"/>
  <c r="M6" i="4"/>
  <c r="Q6" i="1" l="1"/>
  <c r="P6" i="1"/>
  <c r="C6" i="1" l="1"/>
  <c r="E33" i="1" l="1"/>
  <c r="D55" i="1"/>
  <c r="D33" i="1"/>
  <c r="D13" i="1"/>
  <c r="D15" i="1"/>
  <c r="D10" i="1"/>
  <c r="I178" i="4" l="1"/>
  <c r="G178" i="4"/>
  <c r="E178" i="4"/>
  <c r="I177" i="4"/>
  <c r="G177" i="4"/>
  <c r="E177" i="4"/>
  <c r="H176" i="4"/>
  <c r="F176" i="4"/>
  <c r="D176" i="4"/>
  <c r="C176" i="4"/>
  <c r="I175" i="4"/>
  <c r="G175" i="4"/>
  <c r="E175" i="4"/>
  <c r="H174" i="4"/>
  <c r="F174" i="4"/>
  <c r="D174" i="4"/>
  <c r="C174" i="4"/>
  <c r="I173" i="4"/>
  <c r="G173" i="4"/>
  <c r="E173" i="4"/>
  <c r="I172" i="4"/>
  <c r="G172" i="4"/>
  <c r="E172" i="4"/>
  <c r="H171" i="4"/>
  <c r="F171" i="4"/>
  <c r="D171" i="4"/>
  <c r="C171" i="4"/>
  <c r="I170" i="4"/>
  <c r="G170" i="4"/>
  <c r="E170" i="4"/>
  <c r="I169" i="4"/>
  <c r="G169" i="4"/>
  <c r="E169" i="4"/>
  <c r="I168" i="4"/>
  <c r="G168" i="4"/>
  <c r="E168" i="4"/>
  <c r="I167" i="4"/>
  <c r="G167" i="4"/>
  <c r="E167" i="4"/>
  <c r="I166" i="4"/>
  <c r="G166" i="4"/>
  <c r="E166" i="4"/>
  <c r="H165" i="4"/>
  <c r="F165" i="4"/>
  <c r="D165" i="4"/>
  <c r="C165" i="4"/>
  <c r="I164" i="4"/>
  <c r="G164" i="4"/>
  <c r="E164" i="4"/>
  <c r="I163" i="4"/>
  <c r="G163" i="4"/>
  <c r="E163" i="4"/>
  <c r="I162" i="4"/>
  <c r="G162" i="4"/>
  <c r="E162" i="4"/>
  <c r="H161" i="4"/>
  <c r="F161" i="4"/>
  <c r="D161" i="4"/>
  <c r="C161" i="4"/>
  <c r="I160" i="4"/>
  <c r="G160" i="4"/>
  <c r="E160" i="4"/>
  <c r="I159" i="4"/>
  <c r="G159" i="4"/>
  <c r="E159" i="4"/>
  <c r="I158" i="4"/>
  <c r="G158" i="4"/>
  <c r="E158" i="4"/>
  <c r="I157" i="4"/>
  <c r="G157" i="4"/>
  <c r="E157" i="4"/>
  <c r="I156" i="4"/>
  <c r="G156" i="4"/>
  <c r="E156" i="4"/>
  <c r="H155" i="4"/>
  <c r="F155" i="4"/>
  <c r="D155" i="4"/>
  <c r="C155" i="4"/>
  <c r="I154" i="4"/>
  <c r="G154" i="4"/>
  <c r="E154" i="4"/>
  <c r="I153" i="4"/>
  <c r="G153" i="4"/>
  <c r="E153" i="4"/>
  <c r="I152" i="4"/>
  <c r="G152" i="4"/>
  <c r="E152" i="4"/>
  <c r="I151" i="4"/>
  <c r="G151" i="4"/>
  <c r="E151" i="4"/>
  <c r="I150" i="4"/>
  <c r="G150" i="4"/>
  <c r="E150" i="4"/>
  <c r="I149" i="4"/>
  <c r="G149" i="4"/>
  <c r="E149" i="4"/>
  <c r="I148" i="4"/>
  <c r="G148" i="4"/>
  <c r="E148" i="4"/>
  <c r="I147" i="4"/>
  <c r="G147" i="4"/>
  <c r="E147" i="4"/>
  <c r="I146" i="4"/>
  <c r="G146" i="4"/>
  <c r="E146" i="4"/>
  <c r="I145" i="4"/>
  <c r="G145" i="4"/>
  <c r="E145" i="4"/>
  <c r="H144" i="4"/>
  <c r="F144" i="4"/>
  <c r="D144" i="4"/>
  <c r="C144" i="4"/>
  <c r="I143" i="4"/>
  <c r="G143" i="4"/>
  <c r="E143" i="4"/>
  <c r="I142" i="4"/>
  <c r="G142" i="4"/>
  <c r="E142" i="4"/>
  <c r="I141" i="4"/>
  <c r="G141" i="4"/>
  <c r="E141" i="4"/>
  <c r="I140" i="4"/>
  <c r="G140" i="4"/>
  <c r="E140" i="4"/>
  <c r="H139" i="4"/>
  <c r="F139" i="4"/>
  <c r="D139" i="4"/>
  <c r="C139" i="4"/>
  <c r="I138" i="4"/>
  <c r="G138" i="4"/>
  <c r="E138" i="4"/>
  <c r="I137" i="4"/>
  <c r="G137" i="4"/>
  <c r="E137" i="4"/>
  <c r="I136" i="4"/>
  <c r="G136" i="4"/>
  <c r="E136" i="4"/>
  <c r="I135" i="4"/>
  <c r="G135" i="4"/>
  <c r="E135" i="4"/>
  <c r="I134" i="4"/>
  <c r="G134" i="4"/>
  <c r="E134" i="4"/>
  <c r="I133" i="4"/>
  <c r="G133" i="4"/>
  <c r="E133" i="4"/>
  <c r="I132" i="4"/>
  <c r="G132" i="4"/>
  <c r="E132" i="4"/>
  <c r="I131" i="4"/>
  <c r="G131" i="4"/>
  <c r="E131" i="4"/>
  <c r="I130" i="4"/>
  <c r="G130" i="4"/>
  <c r="E130" i="4"/>
  <c r="I129" i="4"/>
  <c r="G129" i="4"/>
  <c r="E129" i="4"/>
  <c r="H128" i="4"/>
  <c r="F128" i="4"/>
  <c r="D128" i="4"/>
  <c r="C128" i="4"/>
  <c r="K72" i="1"/>
  <c r="I72" i="1"/>
  <c r="G72" i="1"/>
  <c r="K71" i="1"/>
  <c r="I71" i="1"/>
  <c r="G71" i="1"/>
  <c r="K70" i="1"/>
  <c r="I70" i="1"/>
  <c r="G70" i="1"/>
  <c r="K69" i="1"/>
  <c r="I69" i="1"/>
  <c r="G69" i="1"/>
  <c r="K68" i="1"/>
  <c r="I68" i="1"/>
  <c r="G68" i="1"/>
  <c r="K67" i="1"/>
  <c r="I67" i="1"/>
  <c r="G67" i="1"/>
  <c r="K66" i="1"/>
  <c r="I66" i="1"/>
  <c r="G66" i="1"/>
  <c r="K65" i="1"/>
  <c r="I65" i="1"/>
  <c r="G65" i="1"/>
  <c r="K64" i="1"/>
  <c r="I64" i="1"/>
  <c r="G64" i="1"/>
  <c r="K63" i="1"/>
  <c r="I63" i="1"/>
  <c r="G63" i="1"/>
  <c r="K62" i="1"/>
  <c r="I62" i="1"/>
  <c r="G62" i="1"/>
  <c r="K61" i="1"/>
  <c r="I61" i="1"/>
  <c r="G61" i="1"/>
  <c r="K60" i="1"/>
  <c r="I60" i="1"/>
  <c r="G60" i="1"/>
  <c r="K59" i="1"/>
  <c r="I59" i="1"/>
  <c r="G59" i="1"/>
  <c r="K58" i="1"/>
  <c r="I58" i="1"/>
  <c r="G58" i="1"/>
  <c r="K57" i="1"/>
  <c r="I57" i="1"/>
  <c r="G57" i="1"/>
  <c r="K56" i="1"/>
  <c r="I56" i="1"/>
  <c r="G56" i="1"/>
  <c r="J55" i="1"/>
  <c r="H55" i="1"/>
  <c r="F55" i="1"/>
  <c r="E55" i="1"/>
  <c r="I126" i="4"/>
  <c r="G126" i="4"/>
  <c r="E126" i="4"/>
  <c r="H125" i="4"/>
  <c r="F125" i="4"/>
  <c r="G125" i="4" s="1"/>
  <c r="I124" i="4"/>
  <c r="G124" i="4"/>
  <c r="E124" i="4"/>
  <c r="I123" i="4"/>
  <c r="G123" i="4"/>
  <c r="E123" i="4"/>
  <c r="I122" i="4"/>
  <c r="G122" i="4"/>
  <c r="E122" i="4"/>
  <c r="I121" i="4"/>
  <c r="G121" i="4"/>
  <c r="E121" i="4"/>
  <c r="H120" i="4"/>
  <c r="F120" i="4"/>
  <c r="G120" i="4" s="1"/>
  <c r="D120" i="4"/>
  <c r="E120" i="4" s="1"/>
  <c r="I119" i="4"/>
  <c r="G119" i="4"/>
  <c r="E119" i="4"/>
  <c r="I118" i="4"/>
  <c r="G118" i="4"/>
  <c r="E118" i="4"/>
  <c r="H117" i="4"/>
  <c r="F117" i="4"/>
  <c r="G117" i="4" s="1"/>
  <c r="D117" i="4"/>
  <c r="E117" i="4" s="1"/>
  <c r="I116" i="4"/>
  <c r="G116" i="4"/>
  <c r="E116" i="4"/>
  <c r="I115" i="4"/>
  <c r="G115" i="4"/>
  <c r="E115" i="4"/>
  <c r="I114" i="4"/>
  <c r="G114" i="4"/>
  <c r="E114" i="4"/>
  <c r="I113" i="4"/>
  <c r="G113" i="4"/>
  <c r="E113" i="4"/>
  <c r="I112" i="4"/>
  <c r="G112" i="4"/>
  <c r="E112" i="4"/>
  <c r="H111" i="4"/>
  <c r="F111" i="4"/>
  <c r="G111" i="4" s="1"/>
  <c r="D111" i="4"/>
  <c r="E111" i="4" s="1"/>
  <c r="I110" i="4"/>
  <c r="G110" i="4"/>
  <c r="E110" i="4"/>
  <c r="I109" i="4"/>
  <c r="G109" i="4"/>
  <c r="E109" i="4"/>
  <c r="I108" i="4"/>
  <c r="G108" i="4"/>
  <c r="E108" i="4"/>
  <c r="H107" i="4"/>
  <c r="F107" i="4"/>
  <c r="D107" i="4"/>
  <c r="E107" i="4" s="1"/>
  <c r="I106" i="4"/>
  <c r="G106" i="4"/>
  <c r="E106" i="4"/>
  <c r="I105" i="4"/>
  <c r="G105" i="4"/>
  <c r="E105" i="4"/>
  <c r="H104" i="4"/>
  <c r="F104" i="4"/>
  <c r="G104" i="4" s="1"/>
  <c r="D104" i="4"/>
  <c r="E104" i="4" s="1"/>
  <c r="I103" i="4"/>
  <c r="G103" i="4"/>
  <c r="E103" i="4"/>
  <c r="I102" i="4"/>
  <c r="G102" i="4"/>
  <c r="E102" i="4"/>
  <c r="H101" i="4"/>
  <c r="F101" i="4"/>
  <c r="D101" i="4"/>
  <c r="E101" i="4" s="1"/>
  <c r="I100" i="4"/>
  <c r="G100" i="4"/>
  <c r="E100" i="4"/>
  <c r="H99" i="4"/>
  <c r="F99" i="4"/>
  <c r="G99" i="4" s="1"/>
  <c r="D99" i="4"/>
  <c r="E99" i="4" s="1"/>
  <c r="K54" i="1"/>
  <c r="I54" i="1"/>
  <c r="G54" i="1"/>
  <c r="K53" i="1"/>
  <c r="I53" i="1"/>
  <c r="G53" i="1"/>
  <c r="K52" i="1"/>
  <c r="I52" i="1"/>
  <c r="G52" i="1"/>
  <c r="K51" i="1"/>
  <c r="I51" i="1"/>
  <c r="G51" i="1"/>
  <c r="K50" i="1"/>
  <c r="I50" i="1"/>
  <c r="G50" i="1"/>
  <c r="K49" i="1"/>
  <c r="I49" i="1"/>
  <c r="G49" i="1"/>
  <c r="K48" i="1"/>
  <c r="I48" i="1"/>
  <c r="G48" i="1"/>
  <c r="K47" i="1"/>
  <c r="I47" i="1"/>
  <c r="G47" i="1"/>
  <c r="K46" i="1"/>
  <c r="I46" i="1"/>
  <c r="G46" i="1"/>
  <c r="K45" i="1"/>
  <c r="I45" i="1"/>
  <c r="G45" i="1"/>
  <c r="K44" i="1"/>
  <c r="I44" i="1"/>
  <c r="G44" i="1"/>
  <c r="K43" i="1"/>
  <c r="I43" i="1"/>
  <c r="G43" i="1"/>
  <c r="K42" i="1"/>
  <c r="I42" i="1"/>
  <c r="G42" i="1"/>
  <c r="K41" i="1"/>
  <c r="I41" i="1"/>
  <c r="G41" i="1"/>
  <c r="K40" i="1"/>
  <c r="I40" i="1"/>
  <c r="G40" i="1"/>
  <c r="K39" i="1"/>
  <c r="I39" i="1"/>
  <c r="G39" i="1"/>
  <c r="K38" i="1"/>
  <c r="I38" i="1"/>
  <c r="G38" i="1"/>
  <c r="K37" i="1"/>
  <c r="I37" i="1"/>
  <c r="G37" i="1"/>
  <c r="K36" i="1"/>
  <c r="I36" i="1"/>
  <c r="G36" i="1"/>
  <c r="K35" i="1"/>
  <c r="I35" i="1"/>
  <c r="G35" i="1"/>
  <c r="K34" i="1"/>
  <c r="I34" i="1"/>
  <c r="G34" i="1"/>
  <c r="J33" i="1"/>
  <c r="H33" i="1"/>
  <c r="F33" i="1"/>
  <c r="K55" i="1" l="1"/>
  <c r="E161" i="4"/>
  <c r="E128" i="4"/>
  <c r="I171" i="4"/>
  <c r="G176" i="4"/>
  <c r="G161" i="4"/>
  <c r="G128" i="4"/>
  <c r="E171" i="4"/>
  <c r="E155" i="4"/>
  <c r="I155" i="4"/>
  <c r="I161" i="4"/>
  <c r="I174" i="4"/>
  <c r="I104" i="4"/>
  <c r="I111" i="4"/>
  <c r="I120" i="4"/>
  <c r="E139" i="4"/>
  <c r="I144" i="4"/>
  <c r="E165" i="4"/>
  <c r="G171" i="4"/>
  <c r="E174" i="4"/>
  <c r="E176" i="4"/>
  <c r="K33" i="1"/>
  <c r="G55" i="1"/>
  <c r="I139" i="4"/>
  <c r="E144" i="4"/>
  <c r="G155" i="4"/>
  <c r="G165" i="4"/>
  <c r="I176" i="4"/>
  <c r="I99" i="4"/>
  <c r="I117" i="4"/>
  <c r="I125" i="4"/>
  <c r="D125" i="4"/>
  <c r="E125" i="4" s="1"/>
  <c r="I128" i="4"/>
  <c r="G139" i="4"/>
  <c r="G144" i="4"/>
  <c r="I165" i="4"/>
  <c r="I101" i="4"/>
  <c r="I107" i="4"/>
  <c r="G174" i="4"/>
  <c r="G33" i="1"/>
  <c r="I33" i="1"/>
  <c r="I55" i="1"/>
  <c r="G101" i="4"/>
  <c r="G107" i="4"/>
  <c r="I22" i="4" l="1"/>
  <c r="I21" i="4" s="1"/>
  <c r="G22" i="4"/>
  <c r="G21" i="4" s="1"/>
  <c r="E22" i="4"/>
  <c r="E21" i="4" s="1"/>
  <c r="H21" i="4"/>
  <c r="F21" i="4"/>
  <c r="D21" i="4"/>
  <c r="C21" i="4"/>
  <c r="I20" i="4"/>
  <c r="G20" i="4"/>
  <c r="E20" i="4"/>
  <c r="I19" i="4"/>
  <c r="G19" i="4"/>
  <c r="E19" i="4"/>
  <c r="I18" i="4"/>
  <c r="G18" i="4"/>
  <c r="E18" i="4"/>
  <c r="I17" i="4"/>
  <c r="G17" i="4"/>
  <c r="E17" i="4"/>
  <c r="I16" i="4"/>
  <c r="G16" i="4"/>
  <c r="E16" i="4"/>
  <c r="H15" i="4"/>
  <c r="F15" i="4"/>
  <c r="D15" i="4"/>
  <c r="C15" i="4"/>
  <c r="K14" i="1"/>
  <c r="I14" i="1"/>
  <c r="G14" i="1"/>
  <c r="C14" i="4" l="1"/>
  <c r="E15" i="4"/>
  <c r="G15" i="4"/>
  <c r="I15" i="4"/>
  <c r="F14" i="4"/>
  <c r="D14" i="4"/>
  <c r="H14" i="4"/>
  <c r="G14" i="4" l="1"/>
  <c r="E14" i="4"/>
  <c r="I14" i="4"/>
  <c r="I97" i="4"/>
  <c r="G97" i="4"/>
  <c r="E97" i="4"/>
  <c r="I96" i="4"/>
  <c r="G96" i="4"/>
  <c r="E96" i="4"/>
  <c r="I95" i="4"/>
  <c r="G95" i="4"/>
  <c r="E95" i="4"/>
  <c r="I94" i="4"/>
  <c r="G94" i="4"/>
  <c r="E94" i="4"/>
  <c r="I93" i="4"/>
  <c r="G93" i="4"/>
  <c r="E93" i="4"/>
  <c r="H92" i="4"/>
  <c r="F92" i="4"/>
  <c r="D92" i="4"/>
  <c r="C92" i="4"/>
  <c r="I91" i="4"/>
  <c r="G91" i="4"/>
  <c r="E91" i="4"/>
  <c r="I90" i="4"/>
  <c r="G90" i="4"/>
  <c r="E90" i="4"/>
  <c r="I89" i="4"/>
  <c r="G89" i="4"/>
  <c r="E89" i="4"/>
  <c r="I88" i="4"/>
  <c r="G88" i="4"/>
  <c r="E88" i="4"/>
  <c r="I87" i="4"/>
  <c r="G87" i="4"/>
  <c r="E87" i="4"/>
  <c r="H86" i="4"/>
  <c r="F86" i="4"/>
  <c r="D86" i="4"/>
  <c r="C86" i="4"/>
  <c r="I85" i="4"/>
  <c r="G85" i="4"/>
  <c r="E85" i="4"/>
  <c r="I84" i="4"/>
  <c r="G84" i="4"/>
  <c r="E84" i="4"/>
  <c r="I83" i="4"/>
  <c r="G83" i="4"/>
  <c r="E83" i="4"/>
  <c r="I82" i="4"/>
  <c r="G82" i="4"/>
  <c r="E82" i="4"/>
  <c r="H81" i="4"/>
  <c r="F81" i="4"/>
  <c r="D81" i="4"/>
  <c r="C81" i="4"/>
  <c r="I80" i="4"/>
  <c r="G80" i="4"/>
  <c r="E80" i="4"/>
  <c r="I79" i="4"/>
  <c r="G79" i="4"/>
  <c r="E79" i="4"/>
  <c r="I78" i="4"/>
  <c r="G78" i="4"/>
  <c r="E78" i="4"/>
  <c r="I77" i="4"/>
  <c r="G77" i="4"/>
  <c r="E77" i="4"/>
  <c r="I76" i="4"/>
  <c r="G76" i="4"/>
  <c r="E76" i="4"/>
  <c r="I75" i="4"/>
  <c r="G75" i="4"/>
  <c r="E75" i="4"/>
  <c r="H74" i="4"/>
  <c r="F74" i="4"/>
  <c r="D74" i="4"/>
  <c r="C74" i="4"/>
  <c r="I73" i="4"/>
  <c r="G73" i="4"/>
  <c r="E73" i="4"/>
  <c r="I72" i="4"/>
  <c r="G72" i="4"/>
  <c r="E72" i="4"/>
  <c r="I71" i="4"/>
  <c r="G71" i="4"/>
  <c r="E71" i="4"/>
  <c r="I70" i="4"/>
  <c r="G70" i="4"/>
  <c r="E70" i="4"/>
  <c r="I69" i="4"/>
  <c r="G69" i="4"/>
  <c r="E69" i="4"/>
  <c r="I68" i="4"/>
  <c r="G68" i="4"/>
  <c r="E68" i="4"/>
  <c r="H67" i="4"/>
  <c r="F67" i="4"/>
  <c r="D67" i="4"/>
  <c r="C67" i="4"/>
  <c r="I66" i="4"/>
  <c r="G66" i="4"/>
  <c r="E66" i="4"/>
  <c r="I65" i="4"/>
  <c r="G65" i="4"/>
  <c r="E65" i="4"/>
  <c r="I64" i="4"/>
  <c r="G64" i="4"/>
  <c r="E64" i="4"/>
  <c r="I63" i="4"/>
  <c r="G63" i="4"/>
  <c r="D63" i="4"/>
  <c r="D61" i="4" s="1"/>
  <c r="I62" i="4"/>
  <c r="G62" i="4"/>
  <c r="E62" i="4"/>
  <c r="H61" i="4"/>
  <c r="F61" i="4"/>
  <c r="C61" i="4"/>
  <c r="I60" i="4"/>
  <c r="G60" i="4"/>
  <c r="E60" i="4"/>
  <c r="I59" i="4"/>
  <c r="G59" i="4"/>
  <c r="E59" i="4"/>
  <c r="I58" i="4"/>
  <c r="G58" i="4"/>
  <c r="E58" i="4"/>
  <c r="I57" i="4"/>
  <c r="G57" i="4"/>
  <c r="E57" i="4"/>
  <c r="H56" i="4"/>
  <c r="F56" i="4"/>
  <c r="D56" i="4"/>
  <c r="C56" i="4"/>
  <c r="I55" i="4"/>
  <c r="G55" i="4"/>
  <c r="E55" i="4"/>
  <c r="I54" i="4"/>
  <c r="G54" i="4"/>
  <c r="E54" i="4"/>
  <c r="I53" i="4"/>
  <c r="G53" i="4"/>
  <c r="E53" i="4"/>
  <c r="I52" i="4"/>
  <c r="G52" i="4"/>
  <c r="E52" i="4"/>
  <c r="I51" i="4"/>
  <c r="G51" i="4"/>
  <c r="E51" i="4"/>
  <c r="I50" i="4"/>
  <c r="G50" i="4"/>
  <c r="E50" i="4"/>
  <c r="I49" i="4"/>
  <c r="G49" i="4"/>
  <c r="E49" i="4"/>
  <c r="I48" i="4"/>
  <c r="G48" i="4"/>
  <c r="E48" i="4"/>
  <c r="I47" i="4"/>
  <c r="G47" i="4"/>
  <c r="E47" i="4"/>
  <c r="I46" i="4"/>
  <c r="G46" i="4"/>
  <c r="E46" i="4"/>
  <c r="I45" i="4"/>
  <c r="G45" i="4"/>
  <c r="E45" i="4"/>
  <c r="I44" i="4"/>
  <c r="G44" i="4"/>
  <c r="E44" i="4"/>
  <c r="I43" i="4"/>
  <c r="G43" i="4"/>
  <c r="E43" i="4"/>
  <c r="I42" i="4"/>
  <c r="G42" i="4"/>
  <c r="E42" i="4"/>
  <c r="I41" i="4"/>
  <c r="G41" i="4"/>
  <c r="E41" i="4"/>
  <c r="H40" i="4"/>
  <c r="F40" i="4"/>
  <c r="D40" i="4"/>
  <c r="C40" i="4"/>
  <c r="I39" i="4"/>
  <c r="G39" i="4"/>
  <c r="E39" i="4"/>
  <c r="I38" i="4"/>
  <c r="G38" i="4"/>
  <c r="E38" i="4"/>
  <c r="I37" i="4"/>
  <c r="G37" i="4"/>
  <c r="E37" i="4"/>
  <c r="I36" i="4"/>
  <c r="G36" i="4"/>
  <c r="E36" i="4"/>
  <c r="I35" i="4"/>
  <c r="G35" i="4"/>
  <c r="E35" i="4"/>
  <c r="I34" i="4"/>
  <c r="G34" i="4"/>
  <c r="E34" i="4"/>
  <c r="I33" i="4"/>
  <c r="G33" i="4"/>
  <c r="E33" i="4"/>
  <c r="I32" i="4"/>
  <c r="G32" i="4"/>
  <c r="E32" i="4"/>
  <c r="H31" i="4"/>
  <c r="F31" i="4"/>
  <c r="D31" i="4"/>
  <c r="C31" i="4"/>
  <c r="I30" i="4"/>
  <c r="G30" i="4"/>
  <c r="E30" i="4"/>
  <c r="I29" i="4"/>
  <c r="G29" i="4"/>
  <c r="E29" i="4"/>
  <c r="I28" i="4"/>
  <c r="G28" i="4"/>
  <c r="E28" i="4"/>
  <c r="I27" i="4"/>
  <c r="G27" i="4"/>
  <c r="E27" i="4"/>
  <c r="I26" i="4"/>
  <c r="G26" i="4"/>
  <c r="E26" i="4"/>
  <c r="I25" i="4"/>
  <c r="G25" i="4"/>
  <c r="E25" i="4"/>
  <c r="H24" i="4"/>
  <c r="F24" i="4"/>
  <c r="D24" i="4"/>
  <c r="C24" i="4"/>
  <c r="K32" i="1"/>
  <c r="I32" i="1"/>
  <c r="G32" i="1"/>
  <c r="K31" i="1"/>
  <c r="I31" i="1"/>
  <c r="K30" i="1"/>
  <c r="I30" i="1"/>
  <c r="K29" i="1"/>
  <c r="I29" i="1"/>
  <c r="K28" i="1"/>
  <c r="I28" i="1"/>
  <c r="K27" i="1"/>
  <c r="I27" i="1"/>
  <c r="K26" i="1"/>
  <c r="I26" i="1"/>
  <c r="K25" i="1"/>
  <c r="I25" i="1"/>
  <c r="K24" i="1"/>
  <c r="I24" i="1"/>
  <c r="K23" i="1"/>
  <c r="I23" i="1"/>
  <c r="K22" i="1"/>
  <c r="I22" i="1"/>
  <c r="K21" i="1"/>
  <c r="I21" i="1"/>
  <c r="K20" i="1"/>
  <c r="I20" i="1"/>
  <c r="K19" i="1"/>
  <c r="I19" i="1"/>
  <c r="K18" i="1"/>
  <c r="I18" i="1"/>
  <c r="K17" i="1"/>
  <c r="I17" i="1"/>
  <c r="K16" i="1"/>
  <c r="I16" i="1"/>
  <c r="E24" i="4" l="1"/>
  <c r="E56" i="4"/>
  <c r="E61" i="4"/>
  <c r="I61" i="4"/>
  <c r="G67" i="4"/>
  <c r="G81" i="4"/>
  <c r="G86" i="4"/>
  <c r="E67" i="4"/>
  <c r="E31" i="4"/>
  <c r="I24" i="4"/>
  <c r="G31" i="4"/>
  <c r="E63" i="4"/>
  <c r="E40" i="4"/>
  <c r="I81" i="4"/>
  <c r="G74" i="4"/>
  <c r="E81" i="4"/>
  <c r="E86" i="4"/>
  <c r="E92" i="4"/>
  <c r="I40" i="4"/>
  <c r="G24" i="4"/>
  <c r="G40" i="4"/>
  <c r="I56" i="4"/>
  <c r="G61" i="4"/>
  <c r="I67" i="4"/>
  <c r="I86" i="4"/>
  <c r="I92" i="4"/>
  <c r="I74" i="4"/>
  <c r="I31" i="4"/>
  <c r="G56" i="4"/>
  <c r="E74" i="4"/>
  <c r="G92" i="4"/>
  <c r="K12" i="1"/>
  <c r="I12" i="1"/>
  <c r="G12" i="1"/>
  <c r="K11" i="1"/>
  <c r="I11" i="1"/>
  <c r="G11" i="1"/>
  <c r="I13" i="4"/>
  <c r="G13" i="4"/>
  <c r="E13" i="4"/>
  <c r="I12" i="4"/>
  <c r="G12" i="4"/>
  <c r="E12" i="4"/>
  <c r="I11" i="4"/>
  <c r="G11" i="4"/>
  <c r="E11" i="4"/>
  <c r="I9" i="4"/>
  <c r="G9" i="4"/>
  <c r="E9" i="4"/>
</calcChain>
</file>

<file path=xl/sharedStrings.xml><?xml version="1.0" encoding="utf-8"?>
<sst xmlns="http://schemas.openxmlformats.org/spreadsheetml/2006/main" count="919" uniqueCount="272">
  <si>
    <t>TT</t>
  </si>
  <si>
    <t>Số hộ DTTS</t>
  </si>
  <si>
    <t>Tỷ lệ (%)</t>
  </si>
  <si>
    <t>Hộ</t>
  </si>
  <si>
    <t>Tổng số hộ</t>
  </si>
  <si>
    <t>Nghèo</t>
  </si>
  <si>
    <t>Số hộ nghèo DTTS</t>
  </si>
  <si>
    <t>Ghi chú</t>
  </si>
  <si>
    <t>ĐK1</t>
  </si>
  <si>
    <t>ĐK2</t>
  </si>
  <si>
    <t>ĐK3</t>
  </si>
  <si>
    <t>Các điều kiện kèm theo</t>
  </si>
  <si>
    <t>ĐK4</t>
  </si>
  <si>
    <t>Tổng số xã</t>
  </si>
  <si>
    <t>Tổng số thôn</t>
  </si>
  <si>
    <t>Tổng số hộ nghèo</t>
  </si>
  <si>
    <t>XÃ, THÔN</t>
  </si>
  <si>
    <t>Số hộ nghèo</t>
  </si>
  <si>
    <t>XÃ</t>
  </si>
  <si>
    <t>Thuộc khu vực</t>
  </si>
  <si>
    <t>Thôn thuộc diện ĐBKK</t>
  </si>
  <si>
    <t>Xã thuộc khu vực</t>
  </si>
  <si>
    <t>I</t>
  </si>
  <si>
    <t>II</t>
  </si>
  <si>
    <t>Khu 6</t>
  </si>
  <si>
    <t>Xã Yên Kiện</t>
  </si>
  <si>
    <t>Khu 7</t>
  </si>
  <si>
    <t>Khu 8</t>
  </si>
  <si>
    <t>X</t>
  </si>
  <si>
    <t>Xã Hùng Xuyên</t>
  </si>
  <si>
    <t>Đông Dương</t>
  </si>
  <si>
    <t>Hồng Minh</t>
  </si>
  <si>
    <t>Đoàn Kết</t>
  </si>
  <si>
    <t xml:space="preserve">Minh Phú </t>
  </si>
  <si>
    <t xml:space="preserve">Yên Kiện </t>
  </si>
  <si>
    <t>NTM</t>
  </si>
  <si>
    <t>x</t>
  </si>
  <si>
    <t>III</t>
  </si>
  <si>
    <t>Khu 19</t>
  </si>
  <si>
    <t>TT Yên Lập</t>
  </si>
  <si>
    <t>Mỹ Lung</t>
  </si>
  <si>
    <t>Mỹ Lương</t>
  </si>
  <si>
    <t>Lương Sơn</t>
  </si>
  <si>
    <t>Xuân An</t>
  </si>
  <si>
    <t>Xuân Viên</t>
  </si>
  <si>
    <t>Xuân Thủy</t>
  </si>
  <si>
    <t>NTM, ATK</t>
  </si>
  <si>
    <t>Hưng Long</t>
  </si>
  <si>
    <t>Nga Hoàng</t>
  </si>
  <si>
    <t>Thượng Long</t>
  </si>
  <si>
    <t>Trung Sơn</t>
  </si>
  <si>
    <t>Đồng Thịnh</t>
  </si>
  <si>
    <t>Phúc Khánh</t>
  </si>
  <si>
    <t>ATK</t>
  </si>
  <si>
    <t>Ngọc Lập</t>
  </si>
  <si>
    <t>Ngọc Đồng</t>
  </si>
  <si>
    <t>Minh Hòa</t>
  </si>
  <si>
    <t>Đồng Lạc</t>
  </si>
  <si>
    <t>Xã Mỹ Lung</t>
  </si>
  <si>
    <t>Thôn Xuân Thắng</t>
  </si>
  <si>
    <t>Thôn 1</t>
  </si>
  <si>
    <t>Thôn 2</t>
  </si>
  <si>
    <t>Thôn 3A</t>
  </si>
  <si>
    <t>Thôn 3B</t>
  </si>
  <si>
    <t>Thôn 4</t>
  </si>
  <si>
    <t>Thôn 5</t>
  </si>
  <si>
    <t>Thôn 6</t>
  </si>
  <si>
    <t>Xã Mỹ Lương</t>
  </si>
  <si>
    <t>Thôn Tân Tiến</t>
  </si>
  <si>
    <t>Thôn Xuân Hà</t>
  </si>
  <si>
    <t>Thôn Xuân Nhật</t>
  </si>
  <si>
    <t>Thôn Rường Cao</t>
  </si>
  <si>
    <t>Thôn Xe Ngà</t>
  </si>
  <si>
    <t>Thôn Đại Phú</t>
  </si>
  <si>
    <t>Thôn Tân Bình</t>
  </si>
  <si>
    <t>Xã Lương Sơn</t>
  </si>
  <si>
    <t>Thôn Tân Lập</t>
  </si>
  <si>
    <t>Thôn Xuân Hương</t>
  </si>
  <si>
    <t>Thôn Phú Cường</t>
  </si>
  <si>
    <t>Thôn Đoàn Kết</t>
  </si>
  <si>
    <t>Thôn Tân Hội</t>
  </si>
  <si>
    <t>Thôn Phú Sơn</t>
  </si>
  <si>
    <t>Thôn Hưng Thịnh</t>
  </si>
  <si>
    <t>Thôn Đá Trắng</t>
  </si>
  <si>
    <t>Thôn Thành Lập</t>
  </si>
  <si>
    <t>Thôn Tân Sơn</t>
  </si>
  <si>
    <t>Thôn Đình A</t>
  </si>
  <si>
    <t>Thôn Sơn Tình</t>
  </si>
  <si>
    <t>Thôn Xuân Tình</t>
  </si>
  <si>
    <t>Thôn Xuân Thượng</t>
  </si>
  <si>
    <t>Thôn Ao Bon</t>
  </si>
  <si>
    <t>IV</t>
  </si>
  <si>
    <t>Xã Xuân An</t>
  </si>
  <si>
    <t>Thôn Hon 1</t>
  </si>
  <si>
    <t>Thôn Hon 2</t>
  </si>
  <si>
    <t>Thôn Vượng</t>
  </si>
  <si>
    <t>Thôn Dần thịnh</t>
  </si>
  <si>
    <t>Thôn Liên Hiệp</t>
  </si>
  <si>
    <t>V</t>
  </si>
  <si>
    <t>Xã Xuân Viên</t>
  </si>
  <si>
    <t>Thôn 3</t>
  </si>
  <si>
    <t>VI</t>
  </si>
  <si>
    <t>Xã Đồng Thịnh</t>
  </si>
  <si>
    <t>Thôn Bằng Thung</t>
  </si>
  <si>
    <t>Thôn Lương Đẩu</t>
  </si>
  <si>
    <t>Thôn Thắng Quê</t>
  </si>
  <si>
    <t>Thôn Hạ Bạc</t>
  </si>
  <si>
    <t>Thôn Đồng Thanh</t>
  </si>
  <si>
    <t>Thôn Đồng Tiến</t>
  </si>
  <si>
    <t>Thôn Đồng Tân</t>
  </si>
  <si>
    <t>Xã Phúc Khánh</t>
  </si>
  <si>
    <t>Thôn Minh Long</t>
  </si>
  <si>
    <t>Thôn Minh Thượng</t>
  </si>
  <si>
    <t>Thôn Du</t>
  </si>
  <si>
    <t>Thôn Mát</t>
  </si>
  <si>
    <t>Thôn Vông</t>
  </si>
  <si>
    <t>Thôn Hầm</t>
  </si>
  <si>
    <t>Xã Ngọc Đồng</t>
  </si>
  <si>
    <t>Xã Minh Hoà</t>
  </si>
  <si>
    <t>Thôn Sinh Tiến</t>
  </si>
  <si>
    <t>Thôn Minh Tiến</t>
  </si>
  <si>
    <t>Thôn Đức Xuân</t>
  </si>
  <si>
    <t>Thôn Hồng Quang</t>
  </si>
  <si>
    <t>Xã Đồng Lạc</t>
  </si>
  <si>
    <t>Thôn An Lạc</t>
  </si>
  <si>
    <t>Thôn Đồng Khanh</t>
  </si>
  <si>
    <t>Thôn Minh Cát</t>
  </si>
  <si>
    <t>Tu Vũ</t>
  </si>
  <si>
    <t>Xã Tu Vũ</t>
  </si>
  <si>
    <t>Khu 15</t>
  </si>
  <si>
    <t>Khu 17</t>
  </si>
  <si>
    <t>Tân Phương</t>
  </si>
  <si>
    <t>Xã Giáp Lai</t>
  </si>
  <si>
    <t>Xã Thạch Khoán</t>
  </si>
  <si>
    <t>Xã Thục Luyện</t>
  </si>
  <si>
    <t>Xã Cự Thắng</t>
  </si>
  <si>
    <t>Xã Tất Thắng</t>
  </si>
  <si>
    <t>Xã Cự Đồng</t>
  </si>
  <si>
    <t>Xã Thắng Sơn</t>
  </si>
  <si>
    <t>Xã Hương Cần</t>
  </si>
  <si>
    <t>Xã Tân Lập</t>
  </si>
  <si>
    <t>Xã Tân Minh</t>
  </si>
  <si>
    <t xml:space="preserve"> ATK</t>
  </si>
  <si>
    <t>Xã Yên Lương</t>
  </si>
  <si>
    <t>Xã Yên lãng</t>
  </si>
  <si>
    <t>Xã Yên Sơn</t>
  </si>
  <si>
    <t>Xã Lương Nha</t>
  </si>
  <si>
    <t>Xã Tinh Nhuệ</t>
  </si>
  <si>
    <t>Xã Võ Miếu</t>
  </si>
  <si>
    <t>Xã Văn Miếu</t>
  </si>
  <si>
    <t>Xã Đông Cửu</t>
  </si>
  <si>
    <t>Xã Thượng Cửu</t>
  </si>
  <si>
    <t>Xã Khả Cửu</t>
  </si>
  <si>
    <t>Xã Địch Quả</t>
  </si>
  <si>
    <t>NTM(ATK)</t>
  </si>
  <si>
    <t>Khu 14</t>
  </si>
  <si>
    <t>Giai Thượng</t>
  </si>
  <si>
    <t>Đồng Cốc</t>
  </si>
  <si>
    <t>Đá Cạn</t>
  </si>
  <si>
    <t>Lịch 2</t>
  </si>
  <si>
    <t>Xóm Viết</t>
  </si>
  <si>
    <t>Láng Mái</t>
  </si>
  <si>
    <t>Xóm Sính</t>
  </si>
  <si>
    <t>Thành Công</t>
  </si>
  <si>
    <t>Xè 1</t>
  </si>
  <si>
    <t>Xè 2</t>
  </si>
  <si>
    <t>Trống</t>
  </si>
  <si>
    <t xml:space="preserve">Tam Văn </t>
  </si>
  <si>
    <t>Rịa 1</t>
  </si>
  <si>
    <t>Cốc</t>
  </si>
  <si>
    <t>Gò Vố</t>
  </si>
  <si>
    <t>Mang Bão</t>
  </si>
  <si>
    <t>Dớn</t>
  </si>
  <si>
    <t>Đầm Mười</t>
  </si>
  <si>
    <t>Mít 2</t>
  </si>
  <si>
    <t>Kiệt Sơn</t>
  </si>
  <si>
    <t>Tân Sơn</t>
  </si>
  <si>
    <t>Đồng Sơn</t>
  </si>
  <si>
    <t>Xuân Sơn</t>
  </si>
  <si>
    <t>Vinh Tiền</t>
  </si>
  <si>
    <t>Thu Ngạc</t>
  </si>
  <si>
    <t>Lai Đồng</t>
  </si>
  <si>
    <t>Kim Thượng</t>
  </si>
  <si>
    <t>Thu Cúc</t>
  </si>
  <si>
    <t>Tam Thanh</t>
  </si>
  <si>
    <t>Mỹ Thuận</t>
  </si>
  <si>
    <t>Xuân Đài</t>
  </si>
  <si>
    <t>Văn Luông</t>
  </si>
  <si>
    <t>Thạch Kiệt</t>
  </si>
  <si>
    <t>Long Cốc</t>
  </si>
  <si>
    <t>Tân Phú</t>
  </si>
  <si>
    <t>Minh Đài</t>
  </si>
  <si>
    <t>Khu Chiềng 2</t>
  </si>
  <si>
    <t>Khu Tân Lập</t>
  </si>
  <si>
    <t>Khu Mỹ Á</t>
  </si>
  <si>
    <t>Khu Liên Chung</t>
  </si>
  <si>
    <t>Khu Ngả Hai</t>
  </si>
  <si>
    <t>Khu Dáy</t>
  </si>
  <si>
    <t>Khu Ú</t>
  </si>
  <si>
    <t>Khu Cón</t>
  </si>
  <si>
    <t>Khu Quẽ</t>
  </si>
  <si>
    <t>Khu Đồng Tô</t>
  </si>
  <si>
    <t>Múc Thanh Phú</t>
  </si>
  <si>
    <t>Khu Én</t>
  </si>
  <si>
    <t>Khu Giát Vảo</t>
  </si>
  <si>
    <t>Khu Tảng</t>
  </si>
  <si>
    <t>Khu Cú</t>
  </si>
  <si>
    <t>Khu Bình</t>
  </si>
  <si>
    <t>Khu Chung</t>
  </si>
  <si>
    <t>Khu Mịn 1</t>
  </si>
  <si>
    <t>Khu Tân Lực</t>
  </si>
  <si>
    <t>Khu Chóc</t>
  </si>
  <si>
    <t>Khu Mu Vố</t>
  </si>
  <si>
    <t>Khu Đường 1</t>
  </si>
  <si>
    <t>Khu Chiềng</t>
  </si>
  <si>
    <t>Khu Thuận</t>
  </si>
  <si>
    <t>Ai Mười</t>
  </si>
  <si>
    <t>Căng Đìa</t>
  </si>
  <si>
    <t>Muỗi Bòng</t>
  </si>
  <si>
    <t>Khu Thang</t>
  </si>
  <si>
    <t>Đồng Tào</t>
  </si>
  <si>
    <t>Khu Tân Thịnh</t>
  </si>
  <si>
    <t>Khu Đồng Tún</t>
  </si>
  <si>
    <t>Khu Dòng Bông</t>
  </si>
  <si>
    <t xml:space="preserve">Khu Lóng </t>
  </si>
  <si>
    <t>Khu Dùng 1</t>
  </si>
  <si>
    <t>Khu Dùng 2</t>
  </si>
  <si>
    <t>Khu Minh Nga</t>
  </si>
  <si>
    <t>Khu Bông 2</t>
  </si>
  <si>
    <t>Khu Đải</t>
  </si>
  <si>
    <t>Tân Trào</t>
  </si>
  <si>
    <t>Bông Lau</t>
  </si>
  <si>
    <t>HUYỆN ĐOAN HÙNG</t>
  </si>
  <si>
    <t>HUYỆN YÊN LẬP</t>
  </si>
  <si>
    <t>HUYỆN THANH THỦY</t>
  </si>
  <si>
    <t>HUYỆN THANH SƠN</t>
  </si>
  <si>
    <t>HUYỆN TÂN SƠN</t>
  </si>
  <si>
    <t>Xã Thu Cúc</t>
  </si>
  <si>
    <t>Xã Tam Thanh</t>
  </si>
  <si>
    <t>Xã Mỹ Thuận</t>
  </si>
  <si>
    <t>Xã Xuân Đài</t>
  </si>
  <si>
    <t>Xã Văn Luông</t>
  </si>
  <si>
    <t>Xã Thạch Kiệt</t>
  </si>
  <si>
    <t>Xã Long Cốc</t>
  </si>
  <si>
    <t>Xã Tân Phú</t>
  </si>
  <si>
    <t>Xã Minh Đài</t>
  </si>
  <si>
    <t>TỔNG SỐ</t>
  </si>
  <si>
    <t>Tổng số</t>
  </si>
  <si>
    <t xml:space="preserve">II </t>
  </si>
  <si>
    <t>Theo đề nghị của tỉnh</t>
  </si>
  <si>
    <t>UBDT thẩm định</t>
  </si>
  <si>
    <t>(Kèm theo Tờ trình số           /TTr-UBDT ngày        tháng       năm 2021 của Ủy ban Dân tộc)</t>
  </si>
  <si>
    <t>DANH SÁCH XÃ VÙNG DÂN TỘC THIỂU SỐ VÀ MIỀN NÚI TỈNH PHÚ THỌ
PHÂN ĐỊNH THEO TRÌNH ĐỘ PHÁT TRIỂN GIAI ĐOẠN 2021-2025</t>
  </si>
  <si>
    <t>Không có tài liệu chứng minh đạt ĐK1 và ĐK3</t>
  </si>
  <si>
    <t>Không chứng minh đạt ĐK1</t>
  </si>
  <si>
    <t>Không có tài liệu chứng minh đạt ĐK1</t>
  </si>
  <si>
    <t>Xã khu vực I</t>
  </si>
  <si>
    <t>Xã khu vực II</t>
  </si>
  <si>
    <t>Xã khu vực III</t>
  </si>
  <si>
    <t>(Kèm theo Quyết định số            /QĐ-UBDT  ngày      tháng       năm 2021 của Ủy ban Dân tộc)</t>
  </si>
  <si>
    <t>DANH SÁCH THÔN ĐẶC BIỆT KHÓ KHĂN THUỘC VÙNG TỘC THIỂU SỐ VÀ MIỀN NÚI
TỈNH PHÚ THỌ</t>
  </si>
  <si>
    <t>Không có tài liệu chứng minh đạt ĐK2</t>
  </si>
  <si>
    <t>Không có tài liệu chứng minh đạt ĐK1 và ĐK4</t>
  </si>
  <si>
    <t>Không có tài liệu chứng minh đạt ĐK1, ĐK3</t>
  </si>
  <si>
    <t>Không có tài liệu chứng minh đạt ĐK1, ĐK2</t>
  </si>
  <si>
    <t>Không có tài liệu chứng minh đạt ĐK1, ĐK2, ĐK3</t>
  </si>
  <si>
    <t>Không có chứng minh đạt ĐK1, ĐK2, ĐK3</t>
  </si>
  <si>
    <t>H. ĐOAN HÙNG</t>
  </si>
  <si>
    <t>H. THANH THỦY</t>
  </si>
  <si>
    <t>H. YÊN LẬP</t>
  </si>
  <si>
    <t>H. THANH SƠN</t>
  </si>
  <si>
    <t>H. TÂN SƠN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</si>
</sst>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_(* #,##0_);_(* \(#,##0\);_(* &quot;-&quot;??_);_(@_)"/>
    <numFmt numFmtId="165" formatCode="_-* #,##0.00\ _₫_-;\-* #,##0.00\ _₫_-;_-* &quot;-&quot;??\ _₫_-;_-@_-"/>
    <numFmt numFmtId="166" formatCode="_-* #,##0\ _₫_-;\-* #,##0\ _₫_-;_-* &quot;-&quot;??\ _₫_-;_-@_-"/>
    <numFmt numFmtId="167" formatCode="_-* #,##0.0\ _₫_-;\-* #,##0.0\ _₫_-;_-* &quot;-&quot;??\ _₫_-;_-@_-"/>
    <numFmt numFmtId="168" formatCode="#.##0"/>
    <numFmt numFmtId="169" formatCode="0.0"/>
    <numFmt numFmtId="170" formatCode="_(* #,##0.0_);_(* \(#,##0.0\);_(* &quot;-&quot;??_);_(@_)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name val="Times New Roman"/>
      <family val="1"/>
    </font>
    <font>
      <sz val="13"/>
      <color theme="1"/>
      <name val="Times New Roman"/>
      <family val="2"/>
    </font>
    <font>
      <b/>
      <i/>
      <sz val="11"/>
      <color theme="1"/>
      <name val="Times New Roman"/>
      <family val="1"/>
    </font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scheme val="minor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i/>
      <sz val="11"/>
      <color indexed="8"/>
      <name val="Times New Roman"/>
      <family val="1"/>
    </font>
    <font>
      <sz val="12"/>
      <color indexed="10"/>
      <name val="Times New Roman"/>
      <family val="1"/>
    </font>
    <font>
      <b/>
      <sz val="11"/>
      <name val="Calibri"/>
      <family val="2"/>
    </font>
    <font>
      <sz val="12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b/>
      <sz val="11"/>
      <color rgb="FFC00000"/>
      <name val="Times New Roman"/>
      <family val="1"/>
    </font>
    <font>
      <sz val="11"/>
      <color rgb="FF00B050"/>
      <name val="Times New Roman"/>
      <family val="1"/>
    </font>
    <font>
      <b/>
      <sz val="11"/>
      <color rgb="FF00B050"/>
      <name val="Times New Roman"/>
      <family val="1"/>
    </font>
    <font>
      <b/>
      <sz val="12"/>
      <color theme="1"/>
      <name val="Times New Roman"/>
      <family val="1"/>
    </font>
    <font>
      <b/>
      <sz val="12"/>
      <color indexed="10"/>
      <name val="Times New Roman"/>
      <family val="1"/>
    </font>
    <font>
      <sz val="12"/>
      <color rgb="FF00B0F0"/>
      <name val="Times New Roman"/>
      <family val="1"/>
    </font>
    <font>
      <sz val="12"/>
      <color rgb="FF00B050"/>
      <name val="Times New Roman"/>
      <family val="1"/>
    </font>
    <font>
      <sz val="12"/>
      <color rgb="FFFF0000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i/>
      <sz val="12"/>
      <name val="Times New Roman"/>
      <family val="1"/>
    </font>
    <font>
      <i/>
      <sz val="11"/>
      <name val="Times New Roman"/>
      <family val="1"/>
    </font>
    <font>
      <b/>
      <sz val="11"/>
      <name val="Arial"/>
      <family val="2"/>
    </font>
    <font>
      <sz val="11"/>
      <color rgb="FFC00000"/>
      <name val="Times New Roman"/>
      <family val="1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8"/>
      <name val="Arial"/>
      <family val="2"/>
    </font>
    <font>
      <b/>
      <sz val="8"/>
      <name val="Calibri"/>
      <family val="2"/>
    </font>
    <font>
      <sz val="8"/>
      <color rgb="FF00B05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7" fillId="0" borderId="0"/>
    <xf numFmtId="43" fontId="8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</cellStyleXfs>
  <cellXfs count="38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0" fillId="0" borderId="0" xfId="0" applyFont="1" applyFill="1"/>
    <xf numFmtId="0" fontId="14" fillId="0" borderId="0" xfId="0" applyFont="1" applyFill="1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right" vertical="center"/>
    </xf>
    <xf numFmtId="2" fontId="9" fillId="0" borderId="1" xfId="0" applyNumberFormat="1" applyFont="1" applyBorder="1" applyAlignment="1">
      <alignment horizontal="right" vertical="center"/>
    </xf>
    <xf numFmtId="0" fontId="14" fillId="0" borderId="0" xfId="0" applyFont="1"/>
    <xf numFmtId="0" fontId="10" fillId="0" borderId="0" xfId="0" applyFont="1"/>
    <xf numFmtId="0" fontId="16" fillId="0" borderId="0" xfId="0" applyFont="1"/>
    <xf numFmtId="0" fontId="4" fillId="0" borderId="0" xfId="0" applyFont="1"/>
    <xf numFmtId="0" fontId="11" fillId="0" borderId="0" xfId="0" applyFont="1"/>
    <xf numFmtId="0" fontId="17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/>
    <xf numFmtId="0" fontId="18" fillId="0" borderId="0" xfId="0" applyFont="1" applyAlignment="1">
      <alignment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right" vertical="center"/>
    </xf>
    <xf numFmtId="0" fontId="14" fillId="0" borderId="1" xfId="0" applyFont="1" applyBorder="1" applyAlignment="1"/>
    <xf numFmtId="0" fontId="14" fillId="0" borderId="1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center"/>
    </xf>
    <xf numFmtId="3" fontId="10" fillId="0" borderId="1" xfId="0" applyNumberFormat="1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Fill="1" applyBorder="1" applyAlignment="1"/>
    <xf numFmtId="3" fontId="14" fillId="0" borderId="1" xfId="0" applyNumberFormat="1" applyFont="1" applyFill="1" applyBorder="1" applyAlignment="1"/>
    <xf numFmtId="0" fontId="14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/>
    </xf>
    <xf numFmtId="2" fontId="14" fillId="0" borderId="1" xfId="0" applyNumberFormat="1" applyFont="1" applyBorder="1" applyAlignment="1">
      <alignment horizontal="center"/>
    </xf>
    <xf numFmtId="3" fontId="14" fillId="0" borderId="1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/>
    </xf>
    <xf numFmtId="1" fontId="14" fillId="0" borderId="1" xfId="0" applyNumberFormat="1" applyFont="1" applyFill="1" applyBorder="1" applyAlignment="1">
      <alignment vertical="center"/>
    </xf>
    <xf numFmtId="2" fontId="14" fillId="0" borderId="1" xfId="0" applyNumberFormat="1" applyFont="1" applyBorder="1" applyAlignment="1">
      <alignment horizontal="center" vertical="center"/>
    </xf>
    <xf numFmtId="3" fontId="1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0" fontId="9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164" fontId="15" fillId="3" borderId="1" xfId="1" applyNumberFormat="1" applyFont="1" applyFill="1" applyBorder="1" applyAlignment="1">
      <alignment horizontal="right" vertical="center" wrapText="1"/>
    </xf>
    <xf numFmtId="2" fontId="6" fillId="3" borderId="1" xfId="0" applyNumberFormat="1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left" vertical="center"/>
    </xf>
    <xf numFmtId="2" fontId="1" fillId="3" borderId="1" xfId="0" applyNumberFormat="1" applyFont="1" applyFill="1" applyBorder="1" applyAlignment="1">
      <alignment horizontal="right" vertical="center"/>
    </xf>
    <xf numFmtId="0" fontId="14" fillId="3" borderId="1" xfId="0" applyFont="1" applyFill="1" applyBorder="1" applyAlignment="1">
      <alignment horizontal="left" vertical="center"/>
    </xf>
    <xf numFmtId="0" fontId="14" fillId="3" borderId="1" xfId="0" applyFont="1" applyFill="1" applyBorder="1" applyAlignment="1">
      <alignment horizontal="right" vertical="center"/>
    </xf>
    <xf numFmtId="2" fontId="14" fillId="3" borderId="1" xfId="0" applyNumberFormat="1" applyFont="1" applyFill="1" applyBorder="1" applyAlignment="1">
      <alignment horizontal="right" vertical="center"/>
    </xf>
    <xf numFmtId="3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43" fontId="2" fillId="0" borderId="1" xfId="4" applyFont="1" applyBorder="1" applyAlignment="1">
      <alignment horizontal="center"/>
    </xf>
    <xf numFmtId="43" fontId="1" fillId="0" borderId="1" xfId="4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/>
    </xf>
    <xf numFmtId="1" fontId="10" fillId="0" borderId="1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vertical="center"/>
    </xf>
    <xf numFmtId="43" fontId="10" fillId="0" borderId="1" xfId="4" applyFont="1" applyBorder="1" applyAlignment="1">
      <alignment horizontal="center"/>
    </xf>
    <xf numFmtId="43" fontId="14" fillId="0" borderId="1" xfId="4" applyFont="1" applyBorder="1" applyAlignment="1">
      <alignment horizontal="center"/>
    </xf>
    <xf numFmtId="0" fontId="14" fillId="3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left"/>
    </xf>
    <xf numFmtId="0" fontId="14" fillId="0" borderId="1" xfId="0" applyFont="1" applyBorder="1" applyAlignment="1">
      <alignment horizontal="center" vertical="top" wrapText="1"/>
    </xf>
    <xf numFmtId="0" fontId="14" fillId="3" borderId="1" xfId="0" applyFont="1" applyFill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/>
    <xf numFmtId="3" fontId="13" fillId="3" borderId="1" xfId="0" applyNumberFormat="1" applyFont="1" applyFill="1" applyBorder="1" applyAlignment="1">
      <alignment horizontal="center"/>
    </xf>
    <xf numFmtId="3" fontId="10" fillId="3" borderId="1" xfId="0" applyNumberFormat="1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/>
    </xf>
    <xf numFmtId="43" fontId="2" fillId="3" borderId="1" xfId="4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wrapText="1"/>
    </xf>
    <xf numFmtId="43" fontId="1" fillId="3" borderId="1" xfId="4" applyFont="1" applyFill="1" applyBorder="1" applyAlignment="1">
      <alignment horizontal="center"/>
    </xf>
    <xf numFmtId="0" fontId="14" fillId="3" borderId="1" xfId="0" applyFont="1" applyFill="1" applyBorder="1" applyAlignment="1">
      <alignment horizontal="left" vertical="center" wrapText="1"/>
    </xf>
    <xf numFmtId="43" fontId="14" fillId="3" borderId="1" xfId="4" applyFont="1" applyFill="1" applyBorder="1" applyAlignment="1">
      <alignment horizontal="center"/>
    </xf>
    <xf numFmtId="0" fontId="14" fillId="2" borderId="1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13" fillId="0" borderId="1" xfId="0" applyFont="1" applyBorder="1" applyAlignment="1"/>
    <xf numFmtId="2" fontId="13" fillId="0" borderId="1" xfId="0" applyNumberFormat="1" applyFont="1" applyBorder="1" applyAlignment="1"/>
    <xf numFmtId="0" fontId="9" fillId="0" borderId="1" xfId="0" applyFont="1" applyBorder="1" applyAlignment="1">
      <alignment horizontal="center"/>
    </xf>
    <xf numFmtId="0" fontId="9" fillId="0" borderId="1" xfId="0" applyFont="1" applyBorder="1" applyAlignment="1"/>
    <xf numFmtId="2" fontId="9" fillId="0" borderId="1" xfId="0" applyNumberFormat="1" applyFont="1" applyBorder="1" applyAlignment="1"/>
    <xf numFmtId="3" fontId="13" fillId="0" borderId="1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horizontal="right" vertical="center" wrapText="1"/>
    </xf>
    <xf numFmtId="2" fontId="13" fillId="0" borderId="1" xfId="0" applyNumberFormat="1" applyFont="1" applyBorder="1" applyAlignment="1">
      <alignment horizontal="right" vertical="center"/>
    </xf>
    <xf numFmtId="0" fontId="10" fillId="0" borderId="1" xfId="8" applyFont="1" applyBorder="1" applyAlignment="1">
      <alignment horizontal="right"/>
    </xf>
    <xf numFmtId="0" fontId="9" fillId="0" borderId="1" xfId="0" applyFont="1" applyBorder="1" applyAlignment="1">
      <alignment horizontal="right"/>
    </xf>
    <xf numFmtId="0" fontId="13" fillId="0" borderId="1" xfId="0" applyFont="1" applyBorder="1" applyAlignment="1">
      <alignment vertical="center" wrapText="1"/>
    </xf>
    <xf numFmtId="2" fontId="13" fillId="0" borderId="1" xfId="0" applyNumberFormat="1" applyFont="1" applyBorder="1" applyAlignment="1">
      <alignment vertical="center" wrapText="1"/>
    </xf>
    <xf numFmtId="16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2" fontId="9" fillId="0" borderId="1" xfId="0" applyNumberFormat="1" applyFont="1" applyBorder="1" applyAlignment="1">
      <alignment vertical="center" wrapText="1"/>
    </xf>
    <xf numFmtId="0" fontId="10" fillId="0" borderId="1" xfId="8" applyFont="1" applyBorder="1" applyAlignment="1"/>
    <xf numFmtId="2" fontId="9" fillId="0" borderId="1" xfId="0" applyNumberFormat="1" applyFont="1" applyBorder="1" applyAlignment="1">
      <alignment horizontal="center" vertical="center"/>
    </xf>
    <xf numFmtId="0" fontId="14" fillId="0" borderId="1" xfId="8" applyFont="1" applyBorder="1" applyAlignment="1"/>
    <xf numFmtId="0" fontId="14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right"/>
    </xf>
    <xf numFmtId="0" fontId="14" fillId="2" borderId="1" xfId="0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right" vertical="center"/>
    </xf>
    <xf numFmtId="0" fontId="14" fillId="2" borderId="1" xfId="0" applyFont="1" applyFill="1" applyBorder="1" applyAlignment="1">
      <alignment horizontal="right"/>
    </xf>
    <xf numFmtId="0" fontId="9" fillId="0" borderId="1" xfId="0" applyFont="1" applyFill="1" applyBorder="1" applyAlignment="1">
      <alignment horizontal="right"/>
    </xf>
    <xf numFmtId="3" fontId="13" fillId="0" borderId="1" xfId="0" applyNumberFormat="1" applyFont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/>
    </xf>
    <xf numFmtId="49" fontId="14" fillId="0" borderId="1" xfId="0" applyNumberFormat="1" applyFont="1" applyBorder="1" applyAlignment="1">
      <alignment horizontal="center" vertical="center"/>
    </xf>
    <xf numFmtId="3" fontId="14" fillId="0" borderId="1" xfId="0" applyNumberFormat="1" applyFont="1" applyFill="1" applyBorder="1" applyAlignment="1">
      <alignment horizontal="right"/>
    </xf>
    <xf numFmtId="0" fontId="14" fillId="0" borderId="1" xfId="0" applyFont="1" applyFill="1" applyBorder="1" applyAlignment="1">
      <alignment horizontal="right" vertical="center"/>
    </xf>
    <xf numFmtId="3" fontId="13" fillId="0" borderId="1" xfId="0" applyNumberFormat="1" applyFont="1" applyBorder="1" applyAlignment="1"/>
    <xf numFmtId="3" fontId="9" fillId="0" borderId="1" xfId="0" applyNumberFormat="1" applyFont="1" applyBorder="1" applyAlignment="1"/>
    <xf numFmtId="0" fontId="9" fillId="0" borderId="1" xfId="0" applyFont="1" applyFill="1" applyBorder="1" applyAlignment="1"/>
    <xf numFmtId="2" fontId="13" fillId="0" borderId="1" xfId="0" applyNumberFormat="1" applyFont="1" applyBorder="1" applyAlignment="1">
      <alignment vertical="center"/>
    </xf>
    <xf numFmtId="2" fontId="9" fillId="0" borderId="1" xfId="0" applyNumberFormat="1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right" vertical="center"/>
    </xf>
    <xf numFmtId="2" fontId="13" fillId="0" borderId="1" xfId="0" applyNumberFormat="1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right" vertical="center"/>
    </xf>
    <xf numFmtId="2" fontId="9" fillId="0" borderId="1" xfId="0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horizontal="left" vertical="center" indent="1"/>
    </xf>
    <xf numFmtId="0" fontId="14" fillId="0" borderId="1" xfId="0" applyFont="1" applyBorder="1" applyAlignment="1">
      <alignment horizontal="left" vertical="center" indent="1"/>
    </xf>
    <xf numFmtId="3" fontId="14" fillId="0" borderId="1" xfId="0" applyNumberFormat="1" applyFont="1" applyBorder="1" applyAlignment="1">
      <alignment horizontal="center"/>
    </xf>
    <xf numFmtId="3" fontId="10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horizontal="left" indent="1"/>
    </xf>
    <xf numFmtId="0" fontId="14" fillId="0" borderId="1" xfId="0" applyFont="1" applyBorder="1" applyAlignment="1">
      <alignment horizontal="center" wrapText="1"/>
    </xf>
    <xf numFmtId="3" fontId="14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indent="1"/>
    </xf>
    <xf numFmtId="0" fontId="14" fillId="0" borderId="1" xfId="0" applyFont="1" applyFill="1" applyBorder="1" applyAlignment="1">
      <alignment horizontal="left" vertical="center" indent="1"/>
    </xf>
    <xf numFmtId="0" fontId="14" fillId="0" borderId="1" xfId="0" applyFont="1" applyFill="1" applyBorder="1" applyAlignment="1">
      <alignment horizontal="center" vertical="top" wrapText="1"/>
    </xf>
    <xf numFmtId="2" fontId="14" fillId="0" borderId="1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 indent="1"/>
    </xf>
    <xf numFmtId="1" fontId="13" fillId="0" borderId="1" xfId="0" applyNumberFormat="1" applyFont="1" applyBorder="1" applyAlignment="1">
      <alignment horizontal="center" vertical="center"/>
    </xf>
    <xf numFmtId="1" fontId="13" fillId="0" borderId="1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0" fontId="1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right" vertical="center"/>
    </xf>
    <xf numFmtId="164" fontId="15" fillId="0" borderId="1" xfId="1" applyNumberFormat="1" applyFont="1" applyFill="1" applyBorder="1" applyAlignment="1">
      <alignment horizontal="right" vertical="center" wrapText="1"/>
    </xf>
    <xf numFmtId="2" fontId="1" fillId="0" borderId="1" xfId="0" applyNumberFormat="1" applyFont="1" applyFill="1" applyBorder="1" applyAlignment="1">
      <alignment horizontal="right" vertical="center"/>
    </xf>
    <xf numFmtId="2" fontId="14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/>
    <xf numFmtId="2" fontId="10" fillId="0" borderId="1" xfId="0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wrapText="1"/>
    </xf>
    <xf numFmtId="2" fontId="13" fillId="0" borderId="1" xfId="0" applyNumberFormat="1" applyFont="1" applyFill="1" applyBorder="1" applyAlignment="1"/>
    <xf numFmtId="0" fontId="13" fillId="0" borderId="1" xfId="0" applyFont="1" applyFill="1" applyBorder="1" applyAlignment="1"/>
    <xf numFmtId="2" fontId="9" fillId="0" borderId="1" xfId="0" applyNumberFormat="1" applyFont="1" applyFill="1" applyBorder="1" applyAlignment="1"/>
    <xf numFmtId="0" fontId="13" fillId="0" borderId="1" xfId="0" applyFont="1" applyFill="1" applyBorder="1" applyAlignment="1">
      <alignment horizontal="right" vertical="center" wrapText="1"/>
    </xf>
    <xf numFmtId="2" fontId="13" fillId="0" borderId="1" xfId="0" applyNumberFormat="1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2" fontId="9" fillId="0" borderId="1" xfId="0" applyNumberFormat="1" applyFont="1" applyFill="1" applyBorder="1" applyAlignment="1">
      <alignment vertical="center" wrapText="1"/>
    </xf>
    <xf numFmtId="0" fontId="14" fillId="0" borderId="1" xfId="8" applyFont="1" applyFill="1" applyBorder="1" applyAlignment="1"/>
    <xf numFmtId="1" fontId="14" fillId="0" borderId="1" xfId="0" applyNumberFormat="1" applyFont="1" applyFill="1" applyBorder="1" applyAlignment="1">
      <alignment vertical="center" wrapText="1"/>
    </xf>
    <xf numFmtId="0" fontId="14" fillId="0" borderId="1" xfId="0" applyNumberFormat="1" applyFont="1" applyFill="1" applyBorder="1" applyAlignment="1">
      <alignment horizontal="right" vertical="center"/>
    </xf>
    <xf numFmtId="0" fontId="14" fillId="0" borderId="1" xfId="0" applyFont="1" applyFill="1" applyBorder="1" applyAlignment="1">
      <alignment horizontal="right" vertical="center" wrapText="1"/>
    </xf>
    <xf numFmtId="3" fontId="13" fillId="0" borderId="1" xfId="0" applyNumberFormat="1" applyFont="1" applyFill="1" applyBorder="1" applyAlignment="1"/>
    <xf numFmtId="3" fontId="9" fillId="0" borderId="1" xfId="0" applyNumberFormat="1" applyFont="1" applyFill="1" applyBorder="1" applyAlignment="1">
      <alignment wrapText="1"/>
    </xf>
    <xf numFmtId="0" fontId="9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9" fillId="0" borderId="0" xfId="0" applyFont="1"/>
    <xf numFmtId="0" fontId="22" fillId="0" borderId="0" xfId="0" applyFont="1"/>
    <xf numFmtId="0" fontId="18" fillId="0" borderId="0" xfId="0" applyFont="1" applyAlignment="1">
      <alignment horizontal="center"/>
    </xf>
    <xf numFmtId="0" fontId="18" fillId="0" borderId="0" xfId="0" applyFont="1"/>
    <xf numFmtId="0" fontId="18" fillId="0" borderId="0" xfId="0" applyFont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3" fontId="11" fillId="0" borderId="1" xfId="0" applyNumberFormat="1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vertical="center"/>
    </xf>
    <xf numFmtId="2" fontId="11" fillId="0" borderId="1" xfId="0" applyNumberFormat="1" applyFont="1" applyFill="1" applyBorder="1" applyAlignment="1">
      <alignment vertical="center"/>
    </xf>
    <xf numFmtId="0" fontId="11" fillId="0" borderId="0" xfId="0" applyFont="1" applyFill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3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24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vertical="center"/>
    </xf>
    <xf numFmtId="0" fontId="24" fillId="0" borderId="0" xfId="0" applyFont="1"/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166" fontId="18" fillId="0" borderId="1" xfId="4" applyNumberFormat="1" applyFont="1" applyBorder="1" applyAlignment="1">
      <alignment horizontal="right" vertical="center" wrapText="1"/>
    </xf>
    <xf numFmtId="166" fontId="18" fillId="0" borderId="1" xfId="4" applyNumberFormat="1" applyFont="1" applyBorder="1" applyAlignment="1">
      <alignment vertical="center" wrapText="1"/>
    </xf>
    <xf numFmtId="166" fontId="18" fillId="0" borderId="1" xfId="4" applyNumberFormat="1" applyFont="1" applyBorder="1" applyAlignment="1">
      <alignment horizontal="center" vertical="center" wrapText="1"/>
    </xf>
    <xf numFmtId="3" fontId="2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3" fontId="4" fillId="0" borderId="1" xfId="0" applyNumberFormat="1" applyFont="1" applyFill="1" applyBorder="1" applyAlignment="1">
      <alignment horizontal="right" vertical="center" wrapText="1"/>
    </xf>
    <xf numFmtId="2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0" fontId="25" fillId="0" borderId="0" xfId="0" applyFont="1"/>
    <xf numFmtId="4" fontId="4" fillId="0" borderId="1" xfId="0" applyNumberFormat="1" applyFont="1" applyFill="1" applyBorder="1" applyAlignment="1">
      <alignment horizontal="center" vertical="center"/>
    </xf>
    <xf numFmtId="168" fontId="4" fillId="0" borderId="1" xfId="0" applyNumberFormat="1" applyFont="1" applyBorder="1" applyAlignment="1">
      <alignment horizontal="right" vertical="center"/>
    </xf>
    <xf numFmtId="3" fontId="25" fillId="0" borderId="0" xfId="0" applyNumberFormat="1" applyFont="1"/>
    <xf numFmtId="1" fontId="4" fillId="0" borderId="1" xfId="0" applyNumberFormat="1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right" vertical="center"/>
    </xf>
    <xf numFmtId="0" fontId="26" fillId="0" borderId="0" xfId="0" applyFont="1"/>
    <xf numFmtId="0" fontId="18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vertical="center"/>
    </xf>
    <xf numFmtId="0" fontId="28" fillId="0" borderId="0" xfId="0" applyFont="1"/>
    <xf numFmtId="0" fontId="27" fillId="0" borderId="0" xfId="0" applyFont="1"/>
    <xf numFmtId="0" fontId="4" fillId="0" borderId="1" xfId="0" applyFont="1" applyBorder="1" applyAlignment="1">
      <alignment horizontal="left" vertical="center"/>
    </xf>
    <xf numFmtId="0" fontId="28" fillId="0" borderId="1" xfId="0" applyFont="1" applyBorder="1" applyAlignment="1">
      <alignment horizontal="center" vertical="center"/>
    </xf>
    <xf numFmtId="3" fontId="18" fillId="0" borderId="1" xfId="0" applyNumberFormat="1" applyFont="1" applyFill="1" applyBorder="1" applyAlignment="1">
      <alignment horizontal="center" vertical="center"/>
    </xf>
    <xf numFmtId="3" fontId="18" fillId="0" borderId="1" xfId="0" applyNumberFormat="1" applyFont="1" applyFill="1" applyBorder="1" applyAlignment="1">
      <alignment horizontal="right" vertical="center"/>
    </xf>
    <xf numFmtId="2" fontId="4" fillId="0" borderId="1" xfId="0" applyNumberFormat="1" applyFont="1" applyBorder="1" applyAlignment="1">
      <alignment horizontal="right" vertical="center"/>
    </xf>
    <xf numFmtId="2" fontId="18" fillId="0" borderId="1" xfId="0" applyNumberFormat="1" applyFont="1" applyBorder="1" applyAlignment="1">
      <alignment horizontal="right" vertical="center"/>
    </xf>
    <xf numFmtId="0" fontId="18" fillId="0" borderId="1" xfId="0" applyFont="1" applyFill="1" applyBorder="1" applyAlignment="1">
      <alignment horizontal="right" vertical="center"/>
    </xf>
    <xf numFmtId="0" fontId="18" fillId="3" borderId="1" xfId="0" applyFont="1" applyFill="1" applyBorder="1" applyAlignment="1">
      <alignment horizontal="right" vertical="center"/>
    </xf>
    <xf numFmtId="0" fontId="29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/>
    </xf>
    <xf numFmtId="0" fontId="30" fillId="0" borderId="0" xfId="0" applyFont="1"/>
    <xf numFmtId="2" fontId="11" fillId="0" borderId="0" xfId="0" applyNumberFormat="1" applyFont="1" applyFill="1" applyAlignment="1">
      <alignment horizontal="center" vertical="center" wrapText="1"/>
    </xf>
    <xf numFmtId="2" fontId="31" fillId="0" borderId="0" xfId="0" applyNumberFormat="1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1" fontId="4" fillId="0" borderId="6" xfId="0" applyNumberFormat="1" applyFont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right" vertical="center"/>
    </xf>
    <xf numFmtId="2" fontId="4" fillId="0" borderId="1" xfId="0" applyNumberFormat="1" applyFont="1" applyFill="1" applyBorder="1" applyAlignment="1">
      <alignment horizontal="right" vertical="center"/>
    </xf>
    <xf numFmtId="0" fontId="24" fillId="0" borderId="1" xfId="0" applyFont="1" applyBorder="1" applyAlignment="1">
      <alignment horizontal="right" vertical="center"/>
    </xf>
    <xf numFmtId="165" fontId="18" fillId="0" borderId="1" xfId="4" applyNumberFormat="1" applyFont="1" applyBorder="1" applyAlignment="1">
      <alignment horizontal="right" vertical="center" wrapText="1"/>
    </xf>
    <xf numFmtId="167" fontId="18" fillId="0" borderId="1" xfId="4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/>
    </xf>
    <xf numFmtId="1" fontId="4" fillId="0" borderId="1" xfId="0" applyNumberFormat="1" applyFont="1" applyFill="1" applyBorder="1" applyAlignment="1">
      <alignment horizontal="right" vertical="center"/>
    </xf>
    <xf numFmtId="4" fontId="4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  <xf numFmtId="3" fontId="11" fillId="0" borderId="1" xfId="0" applyNumberFormat="1" applyFont="1" applyBorder="1" applyAlignment="1">
      <alignment horizontal="right" vertical="center" wrapText="1"/>
    </xf>
    <xf numFmtId="4" fontId="11" fillId="0" borderId="1" xfId="0" applyNumberFormat="1" applyFont="1" applyBorder="1" applyAlignment="1">
      <alignment horizontal="right" vertical="center"/>
    </xf>
    <xf numFmtId="3" fontId="11" fillId="0" borderId="1" xfId="0" applyNumberFormat="1" applyFont="1" applyBorder="1" applyAlignment="1">
      <alignment horizontal="right" vertical="center"/>
    </xf>
    <xf numFmtId="2" fontId="11" fillId="0" borderId="1" xfId="0" applyNumberFormat="1" applyFont="1" applyBorder="1" applyAlignment="1">
      <alignment horizontal="right" vertical="center"/>
    </xf>
    <xf numFmtId="3" fontId="18" fillId="0" borderId="1" xfId="0" applyNumberFormat="1" applyFont="1" applyBorder="1" applyAlignment="1">
      <alignment horizontal="right" vertical="center"/>
    </xf>
    <xf numFmtId="3" fontId="18" fillId="0" borderId="1" xfId="0" applyNumberFormat="1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horizontal="right" vertical="center" wrapText="1"/>
    </xf>
    <xf numFmtId="0" fontId="29" fillId="0" borderId="1" xfId="0" applyFont="1" applyBorder="1" applyAlignment="1">
      <alignment horizontal="right" vertical="center" wrapText="1"/>
    </xf>
    <xf numFmtId="2" fontId="29" fillId="0" borderId="1" xfId="0" applyNumberFormat="1" applyFont="1" applyBorder="1" applyAlignment="1">
      <alignment horizontal="right" vertical="center" wrapText="1"/>
    </xf>
    <xf numFmtId="0" fontId="30" fillId="0" borderId="1" xfId="0" applyFont="1" applyBorder="1" applyAlignment="1">
      <alignment horizontal="right" vertical="center" wrapText="1"/>
    </xf>
    <xf numFmtId="2" fontId="30" fillId="0" borderId="1" xfId="0" applyNumberFormat="1" applyFont="1" applyBorder="1" applyAlignment="1">
      <alignment horizontal="right" vertical="center" wrapText="1"/>
    </xf>
    <xf numFmtId="0" fontId="30" fillId="0" borderId="1" xfId="0" applyFont="1" applyBorder="1" applyAlignment="1">
      <alignment horizontal="right" vertical="center"/>
    </xf>
    <xf numFmtId="0" fontId="30" fillId="0" borderId="1" xfId="4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 wrapText="1"/>
    </xf>
    <xf numFmtId="0" fontId="18" fillId="3" borderId="0" xfId="0" applyFont="1" applyFill="1"/>
    <xf numFmtId="0" fontId="24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2" fontId="11" fillId="3" borderId="1" xfId="0" applyNumberFormat="1" applyFont="1" applyFill="1" applyBorder="1" applyAlignment="1">
      <alignment vertical="center"/>
    </xf>
    <xf numFmtId="2" fontId="4" fillId="3" borderId="1" xfId="0" applyNumberFormat="1" applyFont="1" applyFill="1" applyBorder="1" applyAlignment="1">
      <alignment horizontal="right" vertical="center"/>
    </xf>
    <xf numFmtId="0" fontId="24" fillId="3" borderId="1" xfId="0" applyFont="1" applyFill="1" applyBorder="1" applyAlignment="1">
      <alignment horizontal="right" vertical="center"/>
    </xf>
    <xf numFmtId="165" fontId="18" fillId="3" borderId="1" xfId="4" applyNumberFormat="1" applyFont="1" applyFill="1" applyBorder="1" applyAlignment="1">
      <alignment horizontal="right" vertical="center" wrapText="1"/>
    </xf>
    <xf numFmtId="4" fontId="11" fillId="3" borderId="1" xfId="0" applyNumberFormat="1" applyFont="1" applyFill="1" applyBorder="1" applyAlignment="1">
      <alignment horizontal="right" vertical="center"/>
    </xf>
    <xf numFmtId="2" fontId="18" fillId="3" borderId="1" xfId="0" applyNumberFormat="1" applyFont="1" applyFill="1" applyBorder="1" applyAlignment="1">
      <alignment horizontal="right" vertical="center"/>
    </xf>
    <xf numFmtId="2" fontId="29" fillId="3" borderId="1" xfId="0" applyNumberFormat="1" applyFont="1" applyFill="1" applyBorder="1" applyAlignment="1">
      <alignment horizontal="right" vertical="center" wrapText="1"/>
    </xf>
    <xf numFmtId="2" fontId="30" fillId="3" borderId="1" xfId="0" applyNumberFormat="1" applyFont="1" applyFill="1" applyBorder="1" applyAlignment="1">
      <alignment horizontal="right" vertical="center" wrapText="1"/>
    </xf>
    <xf numFmtId="2" fontId="4" fillId="3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1" fillId="3" borderId="0" xfId="0" applyFont="1" applyFill="1"/>
    <xf numFmtId="0" fontId="1" fillId="3" borderId="1" xfId="0" quotePrefix="1" applyFont="1" applyFill="1" applyBorder="1" applyAlignment="1">
      <alignment horizontal="center" vertical="center"/>
    </xf>
    <xf numFmtId="0" fontId="30" fillId="0" borderId="1" xfId="0" applyFont="1" applyBorder="1" applyAlignment="1">
      <alignment vertical="center" wrapText="1"/>
    </xf>
    <xf numFmtId="1" fontId="4" fillId="0" borderId="1" xfId="0" applyNumberFormat="1" applyFont="1" applyBorder="1" applyAlignment="1">
      <alignment vertical="center" wrapText="1"/>
    </xf>
    <xf numFmtId="0" fontId="10" fillId="0" borderId="0" xfId="0" applyFont="1" applyFill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4" fillId="0" borderId="0" xfId="0" applyFont="1" applyBorder="1"/>
    <xf numFmtId="0" fontId="33" fillId="0" borderId="0" xfId="0" applyFont="1" applyAlignment="1">
      <alignment horizontal="left" vertical="center"/>
    </xf>
    <xf numFmtId="0" fontId="34" fillId="0" borderId="0" xfId="0" applyFont="1"/>
    <xf numFmtId="0" fontId="2" fillId="3" borderId="0" xfId="0" applyFont="1" applyFill="1"/>
    <xf numFmtId="0" fontId="2" fillId="3" borderId="1" xfId="0" applyFont="1" applyFill="1" applyBorder="1" applyAlignment="1">
      <alignment horizontal="left" vertical="center"/>
    </xf>
    <xf numFmtId="164" fontId="13" fillId="3" borderId="1" xfId="1" applyNumberFormat="1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right" vertical="center"/>
    </xf>
    <xf numFmtId="2" fontId="2" fillId="3" borderId="1" xfId="0" applyNumberFormat="1" applyFont="1" applyFill="1" applyBorder="1" applyAlignment="1">
      <alignment horizontal="right" vertical="center"/>
    </xf>
    <xf numFmtId="43" fontId="13" fillId="3" borderId="1" xfId="1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/>
    </xf>
    <xf numFmtId="0" fontId="14" fillId="3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8" applyFont="1" applyBorder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right" vertical="center"/>
    </xf>
    <xf numFmtId="2" fontId="13" fillId="3" borderId="1" xfId="0" applyNumberFormat="1" applyFont="1" applyFill="1" applyBorder="1" applyAlignment="1">
      <alignment horizontal="right" vertical="center"/>
    </xf>
    <xf numFmtId="2" fontId="9" fillId="3" borderId="1" xfId="0" applyNumberFormat="1" applyFont="1" applyFill="1" applyBorder="1" applyAlignment="1">
      <alignment horizontal="right" vertical="center"/>
    </xf>
    <xf numFmtId="2" fontId="10" fillId="3" borderId="1" xfId="0" applyNumberFormat="1" applyFont="1" applyFill="1" applyBorder="1" applyAlignment="1">
      <alignment horizontal="center"/>
    </xf>
    <xf numFmtId="2" fontId="14" fillId="3" borderId="1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2" fontId="1" fillId="3" borderId="1" xfId="0" applyNumberFormat="1" applyFont="1" applyFill="1" applyBorder="1" applyAlignment="1">
      <alignment horizontal="center"/>
    </xf>
    <xf numFmtId="2" fontId="13" fillId="3" borderId="1" xfId="0" applyNumberFormat="1" applyFont="1" applyFill="1" applyBorder="1" applyAlignment="1">
      <alignment vertical="center" wrapText="1"/>
    </xf>
    <xf numFmtId="2" fontId="9" fillId="3" borderId="1" xfId="0" applyNumberFormat="1" applyFont="1" applyFill="1" applyBorder="1" applyAlignment="1">
      <alignment vertical="center" wrapText="1"/>
    </xf>
    <xf numFmtId="2" fontId="1" fillId="3" borderId="1" xfId="0" applyNumberFormat="1" applyFont="1" applyFill="1" applyBorder="1" applyAlignment="1">
      <alignment vertical="center" wrapText="1"/>
    </xf>
    <xf numFmtId="4" fontId="13" fillId="3" borderId="1" xfId="0" applyNumberFormat="1" applyFont="1" applyFill="1" applyBorder="1" applyAlignment="1"/>
    <xf numFmtId="4" fontId="9" fillId="3" borderId="1" xfId="0" applyNumberFormat="1" applyFont="1" applyFill="1" applyBorder="1" applyAlignment="1"/>
    <xf numFmtId="2" fontId="13" fillId="3" borderId="1" xfId="0" applyNumberFormat="1" applyFont="1" applyFill="1" applyBorder="1" applyAlignment="1"/>
    <xf numFmtId="2" fontId="9" fillId="3" borderId="1" xfId="0" applyNumberFormat="1" applyFont="1" applyFill="1" applyBorder="1" applyAlignment="1"/>
    <xf numFmtId="170" fontId="2" fillId="0" borderId="1" xfId="4" applyNumberFormat="1" applyFont="1" applyBorder="1" applyAlignment="1">
      <alignment horizontal="center"/>
    </xf>
    <xf numFmtId="0" fontId="35" fillId="0" borderId="1" xfId="0" applyFont="1" applyFill="1" applyBorder="1" applyAlignment="1">
      <alignment vertical="center" wrapText="1"/>
    </xf>
    <xf numFmtId="0" fontId="36" fillId="0" borderId="1" xfId="0" applyFont="1" applyFill="1" applyBorder="1" applyAlignment="1">
      <alignment vertical="center"/>
    </xf>
    <xf numFmtId="0" fontId="35" fillId="0" borderId="1" xfId="0" applyFont="1" applyFill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7" fillId="0" borderId="1" xfId="0" applyFont="1" applyBorder="1" applyAlignment="1">
      <alignment horizontal="center" vertical="center" wrapText="1"/>
    </xf>
    <xf numFmtId="0" fontId="37" fillId="3" borderId="1" xfId="0" applyFont="1" applyFill="1" applyBorder="1"/>
    <xf numFmtId="0" fontId="38" fillId="0" borderId="1" xfId="0" applyFont="1" applyBorder="1"/>
    <xf numFmtId="0" fontId="39" fillId="0" borderId="1" xfId="0" applyFont="1" applyBorder="1"/>
    <xf numFmtId="0" fontId="40" fillId="0" borderId="1" xfId="0" applyFont="1" applyBorder="1"/>
    <xf numFmtId="0" fontId="40" fillId="0" borderId="1" xfId="0" applyFont="1" applyBorder="1" applyAlignment="1">
      <alignment horizontal="center" vertical="center"/>
    </xf>
    <xf numFmtId="0" fontId="41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horizontal="center"/>
    </xf>
    <xf numFmtId="0" fontId="42" fillId="0" borderId="1" xfId="0" applyFont="1" applyBorder="1"/>
    <xf numFmtId="0" fontId="40" fillId="0" borderId="1" xfId="0" applyFont="1" applyFill="1" applyBorder="1"/>
    <xf numFmtId="0" fontId="37" fillId="0" borderId="1" xfId="0" applyFont="1" applyBorder="1" applyAlignment="1">
      <alignment horizontal="center" wrapText="1"/>
    </xf>
    <xf numFmtId="0" fontId="43" fillId="0" borderId="1" xfId="0" applyFont="1" applyBorder="1"/>
    <xf numFmtId="0" fontId="38" fillId="3" borderId="1" xfId="0" applyFont="1" applyFill="1" applyBorder="1"/>
  </cellXfs>
  <cellStyles count="9">
    <cellStyle name="Comma" xfId="4" builtinId="3"/>
    <cellStyle name="Comma 4 2" xfId="1"/>
    <cellStyle name="Comma 7" xfId="7"/>
    <cellStyle name="Normal" xfId="0" builtinId="0"/>
    <cellStyle name="Normal 2" xfId="3"/>
    <cellStyle name="Normal 2 2" xfId="5"/>
    <cellStyle name="Normal 3" xfId="2"/>
    <cellStyle name="Normal 7" xfId="6"/>
    <cellStyle name="Normal_Bieu thon ĐBKK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&#7918;%20LI&#7878;U%20C&#193;C%20N&#258;M%20UBND%20X&#195;/NAM%202018/DAN%20TOC%20-%20TON%20GIAO/bieu%20tong%20hop%20dan%20so%20dan%20toc%20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ểu 1"/>
      <sheetName val="Biểu 02"/>
      <sheetName val="Sheet3"/>
    </sheetNames>
    <sheetDataSet>
      <sheetData sheetId="0" refreshError="1"/>
      <sheetData sheetId="1" refreshError="1">
        <row r="11">
          <cell r="D11">
            <v>80</v>
          </cell>
        </row>
        <row r="12">
          <cell r="D12">
            <v>100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8"/>
  <sheetViews>
    <sheetView zoomScaleNormal="100" zoomScaleSheetLayoutView="90" workbookViewId="0">
      <selection activeCell="M3" sqref="M3"/>
    </sheetView>
  </sheetViews>
  <sheetFormatPr defaultRowHeight="15" x14ac:dyDescent="0.25"/>
  <cols>
    <col min="1" max="1" width="3.85546875" style="2" customWidth="1"/>
    <col min="2" max="2" width="20.28515625" style="1" customWidth="1"/>
    <col min="3" max="4" width="6.7109375" style="1" customWidth="1"/>
    <col min="5" max="6" width="6.7109375" style="176" customWidth="1"/>
    <col min="7" max="7" width="6.85546875" style="324" customWidth="1"/>
    <col min="8" max="8" width="7.42578125" style="1" customWidth="1"/>
    <col min="9" max="9" width="7.5703125" style="1" customWidth="1"/>
    <col min="10" max="12" width="5.140625" style="7" customWidth="1"/>
    <col min="13" max="14" width="8.28515625" style="7" customWidth="1"/>
    <col min="15" max="15" width="6.5703125" style="7" customWidth="1"/>
    <col min="16" max="16" width="30.7109375" style="1" customWidth="1"/>
    <col min="17" max="16384" width="9.140625" style="1"/>
  </cols>
  <sheetData>
    <row r="1" spans="1:16" ht="36.75" customHeight="1" x14ac:dyDescent="0.25">
      <c r="A1" s="328" t="s">
        <v>260</v>
      </c>
      <c r="B1" s="328"/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</row>
    <row r="2" spans="1:16" ht="15.75" customHeight="1" x14ac:dyDescent="0.25">
      <c r="A2" s="329" t="s">
        <v>259</v>
      </c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</row>
    <row r="3" spans="1:16" ht="10.5" customHeight="1" x14ac:dyDescent="0.25"/>
    <row r="4" spans="1:16" s="6" customFormat="1" ht="31.5" customHeight="1" x14ac:dyDescent="0.25">
      <c r="A4" s="204" t="s">
        <v>0</v>
      </c>
      <c r="B4" s="204" t="s">
        <v>16</v>
      </c>
      <c r="C4" s="204" t="s">
        <v>3</v>
      </c>
      <c r="D4" s="204"/>
      <c r="E4" s="204"/>
      <c r="F4" s="205" t="s">
        <v>5</v>
      </c>
      <c r="G4" s="206"/>
      <c r="H4" s="206"/>
      <c r="I4" s="207"/>
      <c r="J4" s="204" t="s">
        <v>11</v>
      </c>
      <c r="K4" s="204"/>
      <c r="L4" s="204"/>
      <c r="M4" s="330" t="s">
        <v>20</v>
      </c>
      <c r="N4" s="331"/>
      <c r="O4" s="202" t="s">
        <v>21</v>
      </c>
      <c r="P4" s="202" t="s">
        <v>7</v>
      </c>
    </row>
    <row r="5" spans="1:16" s="6" customFormat="1" ht="45" customHeight="1" x14ac:dyDescent="0.25">
      <c r="A5" s="204"/>
      <c r="B5" s="204"/>
      <c r="C5" s="201" t="s">
        <v>4</v>
      </c>
      <c r="D5" s="201" t="s">
        <v>1</v>
      </c>
      <c r="E5" s="177" t="s">
        <v>2</v>
      </c>
      <c r="F5" s="177" t="s">
        <v>17</v>
      </c>
      <c r="G5" s="352" t="s">
        <v>2</v>
      </c>
      <c r="H5" s="201" t="s">
        <v>6</v>
      </c>
      <c r="I5" s="201" t="s">
        <v>2</v>
      </c>
      <c r="J5" s="201" t="s">
        <v>8</v>
      </c>
      <c r="K5" s="201" t="s">
        <v>9</v>
      </c>
      <c r="L5" s="201" t="s">
        <v>10</v>
      </c>
      <c r="M5" s="332" t="s">
        <v>249</v>
      </c>
      <c r="N5" s="332" t="s">
        <v>250</v>
      </c>
      <c r="O5" s="203"/>
      <c r="P5" s="203"/>
    </row>
    <row r="6" spans="1:16" s="6" customFormat="1" ht="21.75" customHeight="1" x14ac:dyDescent="0.25">
      <c r="A6" s="201"/>
      <c r="B6" s="201" t="s">
        <v>247</v>
      </c>
      <c r="C6" s="201"/>
      <c r="D6" s="201"/>
      <c r="E6" s="177"/>
      <c r="F6" s="177"/>
      <c r="G6" s="352"/>
      <c r="H6" s="201"/>
      <c r="I6" s="201"/>
      <c r="J6" s="201"/>
      <c r="K6" s="201"/>
      <c r="L6" s="201"/>
      <c r="M6" s="174">
        <f>M8+M10+M15+M21+M24+M31+M40+M56+M61+M67+M74+M81+M86+M92+M99+M101+M104+M107+M111+M117+M120+M125+M128+M139+M144+M155+M161+M165+M171+M174+M176</f>
        <v>136</v>
      </c>
      <c r="N6" s="174">
        <f>N8+N10+N15+N21+N24+N31+N40+N56+N61+N67+N74+N81+N86+N92+N99+N101+N104+N107+N111+N117+N120+N125+N128+N139+N144+N155+N161+N165+N171+N174+N176</f>
        <v>58</v>
      </c>
      <c r="O6" s="201"/>
      <c r="P6" s="201"/>
    </row>
    <row r="7" spans="1:16" s="141" customFormat="1" ht="21.75" customHeight="1" x14ac:dyDescent="0.25">
      <c r="A7" s="143" t="s">
        <v>22</v>
      </c>
      <c r="B7" s="344" t="s">
        <v>267</v>
      </c>
      <c r="C7" s="145"/>
      <c r="D7" s="145"/>
      <c r="E7" s="145"/>
      <c r="F7" s="145"/>
      <c r="G7" s="353"/>
      <c r="H7" s="145"/>
      <c r="I7" s="145"/>
      <c r="J7" s="143"/>
      <c r="K7" s="143"/>
      <c r="L7" s="143"/>
      <c r="M7" s="143"/>
      <c r="N7" s="143"/>
      <c r="O7" s="143"/>
      <c r="P7" s="144"/>
    </row>
    <row r="8" spans="1:16" s="141" customFormat="1" ht="21.75" customHeight="1" x14ac:dyDescent="0.25">
      <c r="A8" s="143">
        <v>1</v>
      </c>
      <c r="B8" s="344" t="s">
        <v>25</v>
      </c>
      <c r="C8" s="145"/>
      <c r="D8" s="145"/>
      <c r="E8" s="146"/>
      <c r="F8" s="145"/>
      <c r="G8" s="354"/>
      <c r="H8" s="145"/>
      <c r="I8" s="146"/>
      <c r="J8" s="143"/>
      <c r="K8" s="143"/>
      <c r="L8" s="143"/>
      <c r="M8" s="143">
        <v>1</v>
      </c>
      <c r="N8" s="143">
        <v>0</v>
      </c>
      <c r="O8" s="143" t="s">
        <v>22</v>
      </c>
      <c r="P8" s="144"/>
    </row>
    <row r="9" spans="1:16" s="142" customFormat="1" ht="21.75" customHeight="1" x14ac:dyDescent="0.25">
      <c r="A9" s="147"/>
      <c r="B9" s="345" t="s">
        <v>27</v>
      </c>
      <c r="C9" s="148">
        <v>100</v>
      </c>
      <c r="D9" s="148">
        <v>87</v>
      </c>
      <c r="E9" s="149">
        <f>D9/C9*100</f>
        <v>87</v>
      </c>
      <c r="F9" s="148">
        <v>16</v>
      </c>
      <c r="G9" s="355">
        <f>F9/C9*100</f>
        <v>16</v>
      </c>
      <c r="H9" s="148">
        <v>15</v>
      </c>
      <c r="I9" s="149">
        <f>H9/F9*100</f>
        <v>93.75</v>
      </c>
      <c r="J9" s="147" t="s">
        <v>36</v>
      </c>
      <c r="K9" s="147"/>
      <c r="L9" s="147"/>
      <c r="M9" s="147" t="s">
        <v>36</v>
      </c>
      <c r="N9" s="147"/>
      <c r="O9" s="143"/>
      <c r="P9" s="368" t="s">
        <v>255</v>
      </c>
    </row>
    <row r="10" spans="1:16" s="141" customFormat="1" ht="21.75" customHeight="1" x14ac:dyDescent="0.25">
      <c r="A10" s="143">
        <v>2</v>
      </c>
      <c r="B10" s="344" t="s">
        <v>29</v>
      </c>
      <c r="C10" s="145"/>
      <c r="D10" s="145"/>
      <c r="E10" s="146"/>
      <c r="F10" s="145"/>
      <c r="G10" s="354"/>
      <c r="H10" s="145"/>
      <c r="I10" s="146"/>
      <c r="J10" s="143"/>
      <c r="K10" s="143"/>
      <c r="L10" s="143"/>
      <c r="M10" s="143">
        <v>3</v>
      </c>
      <c r="N10" s="143">
        <v>0</v>
      </c>
      <c r="O10" s="143" t="s">
        <v>23</v>
      </c>
      <c r="P10" s="369"/>
    </row>
    <row r="11" spans="1:16" s="142" customFormat="1" ht="21.75" customHeight="1" x14ac:dyDescent="0.25">
      <c r="A11" s="147"/>
      <c r="B11" s="50" t="s">
        <v>30</v>
      </c>
      <c r="C11" s="47">
        <v>105</v>
      </c>
      <c r="D11" s="47">
        <v>18</v>
      </c>
      <c r="E11" s="149">
        <f t="shared" ref="E11:E16" si="0">D11/C11*100</f>
        <v>17.142857142857142</v>
      </c>
      <c r="F11" s="47">
        <v>17</v>
      </c>
      <c r="G11" s="355">
        <f t="shared" ref="G11:G16" si="1">F11/C11*100</f>
        <v>16.19047619047619</v>
      </c>
      <c r="H11" s="47"/>
      <c r="I11" s="149">
        <f t="shared" ref="I11:I16" si="2">H11/F11*100</f>
        <v>0</v>
      </c>
      <c r="J11" s="147"/>
      <c r="K11" s="147" t="s">
        <v>36</v>
      </c>
      <c r="L11" s="147"/>
      <c r="M11" s="147" t="s">
        <v>36</v>
      </c>
      <c r="N11" s="147"/>
      <c r="O11" s="147"/>
      <c r="P11" s="370" t="s">
        <v>261</v>
      </c>
    </row>
    <row r="12" spans="1:16" s="142" customFormat="1" ht="21.75" customHeight="1" x14ac:dyDescent="0.25">
      <c r="A12" s="147"/>
      <c r="B12" s="50" t="s">
        <v>31</v>
      </c>
      <c r="C12" s="47">
        <v>105</v>
      </c>
      <c r="D12" s="47">
        <v>17</v>
      </c>
      <c r="E12" s="149">
        <f t="shared" si="0"/>
        <v>16.19047619047619</v>
      </c>
      <c r="F12" s="47">
        <v>17</v>
      </c>
      <c r="G12" s="355">
        <f t="shared" si="1"/>
        <v>16.19047619047619</v>
      </c>
      <c r="H12" s="47"/>
      <c r="I12" s="149">
        <f t="shared" si="2"/>
        <v>0</v>
      </c>
      <c r="J12" s="147"/>
      <c r="K12" s="147" t="s">
        <v>36</v>
      </c>
      <c r="L12" s="147"/>
      <c r="M12" s="147" t="s">
        <v>36</v>
      </c>
      <c r="N12" s="147"/>
      <c r="O12" s="147"/>
      <c r="P12" s="370"/>
    </row>
    <row r="13" spans="1:16" s="142" customFormat="1" ht="21.75" customHeight="1" x14ac:dyDescent="0.25">
      <c r="A13" s="147"/>
      <c r="B13" s="50" t="s">
        <v>32</v>
      </c>
      <c r="C13" s="47">
        <v>103</v>
      </c>
      <c r="D13" s="47">
        <v>16</v>
      </c>
      <c r="E13" s="149">
        <f t="shared" si="0"/>
        <v>15.53398058252427</v>
      </c>
      <c r="F13" s="47">
        <v>16</v>
      </c>
      <c r="G13" s="355">
        <f t="shared" si="1"/>
        <v>15.53398058252427</v>
      </c>
      <c r="H13" s="51">
        <v>3</v>
      </c>
      <c r="I13" s="149">
        <f t="shared" si="2"/>
        <v>18.75</v>
      </c>
      <c r="J13" s="147"/>
      <c r="K13" s="147" t="s">
        <v>36</v>
      </c>
      <c r="L13" s="147"/>
      <c r="M13" s="147" t="s">
        <v>36</v>
      </c>
      <c r="N13" s="147"/>
      <c r="O13" s="147"/>
      <c r="P13" s="370"/>
    </row>
    <row r="14" spans="1:16" s="3" customFormat="1" ht="21.75" customHeight="1" x14ac:dyDescent="0.25">
      <c r="A14" s="201" t="s">
        <v>248</v>
      </c>
      <c r="B14" s="56" t="s">
        <v>268</v>
      </c>
      <c r="C14" s="57">
        <f>+C15+C21</f>
        <v>852</v>
      </c>
      <c r="D14" s="57">
        <f>+D15+D21</f>
        <v>627</v>
      </c>
      <c r="E14" s="178">
        <f t="shared" si="0"/>
        <v>73.591549295774655</v>
      </c>
      <c r="F14" s="179">
        <f>+F15+F21</f>
        <v>136</v>
      </c>
      <c r="G14" s="58">
        <f t="shared" si="1"/>
        <v>15.96244131455399</v>
      </c>
      <c r="H14" s="57">
        <f>+H15+H21</f>
        <v>109</v>
      </c>
      <c r="I14" s="58">
        <f t="shared" si="2"/>
        <v>80.14705882352942</v>
      </c>
      <c r="J14" s="4"/>
      <c r="K14" s="4"/>
      <c r="L14" s="4"/>
      <c r="M14" s="201"/>
      <c r="N14" s="201"/>
      <c r="O14" s="4"/>
      <c r="P14" s="371"/>
    </row>
    <row r="15" spans="1:16" ht="21.75" customHeight="1" x14ac:dyDescent="0.25">
      <c r="A15" s="169">
        <v>1</v>
      </c>
      <c r="B15" s="337" t="s">
        <v>128</v>
      </c>
      <c r="C15" s="338">
        <f>SUM(C16:C20)</f>
        <v>708</v>
      </c>
      <c r="D15" s="338">
        <f>SUM(D16:D20)</f>
        <v>575</v>
      </c>
      <c r="E15" s="339">
        <f t="shared" si="0"/>
        <v>81.21468926553672</v>
      </c>
      <c r="F15" s="340">
        <f>SUM(F16:F20)</f>
        <v>111</v>
      </c>
      <c r="G15" s="342">
        <f t="shared" si="1"/>
        <v>15.677966101694915</v>
      </c>
      <c r="H15" s="341">
        <f>SUM(H16:H20)</f>
        <v>91</v>
      </c>
      <c r="I15" s="342">
        <f t="shared" si="2"/>
        <v>81.981981981981974</v>
      </c>
      <c r="J15" s="169"/>
      <c r="K15" s="169"/>
      <c r="L15" s="169"/>
      <c r="M15" s="169">
        <v>5</v>
      </c>
      <c r="N15" s="169">
        <v>0</v>
      </c>
      <c r="O15" s="49" t="s">
        <v>22</v>
      </c>
      <c r="P15" s="372"/>
    </row>
    <row r="16" spans="1:16" ht="21.75" customHeight="1" x14ac:dyDescent="0.25">
      <c r="A16" s="23"/>
      <c r="B16" s="59" t="s">
        <v>24</v>
      </c>
      <c r="C16" s="24">
        <v>228</v>
      </c>
      <c r="D16" s="24">
        <v>192</v>
      </c>
      <c r="E16" s="180">
        <f t="shared" si="0"/>
        <v>84.210526315789465</v>
      </c>
      <c r="F16" s="54">
        <v>35</v>
      </c>
      <c r="G16" s="60">
        <f t="shared" si="1"/>
        <v>15.350877192982457</v>
      </c>
      <c r="H16" s="24">
        <v>28</v>
      </c>
      <c r="I16" s="60">
        <f t="shared" si="2"/>
        <v>80</v>
      </c>
      <c r="J16" s="23"/>
      <c r="K16" s="23" t="s">
        <v>36</v>
      </c>
      <c r="L16" s="23"/>
      <c r="M16" s="23" t="s">
        <v>36</v>
      </c>
      <c r="N16" s="23"/>
      <c r="O16" s="48"/>
      <c r="P16" s="373" t="s">
        <v>261</v>
      </c>
    </row>
    <row r="17" spans="1:16" ht="21.75" customHeight="1" x14ac:dyDescent="0.25">
      <c r="A17" s="23"/>
      <c r="B17" s="59" t="s">
        <v>27</v>
      </c>
      <c r="C17" s="24">
        <v>114</v>
      </c>
      <c r="D17" s="24">
        <v>90</v>
      </c>
      <c r="E17" s="180">
        <f t="shared" ref="E17:E22" si="3">D17/C17*100</f>
        <v>78.94736842105263</v>
      </c>
      <c r="F17" s="54">
        <v>18</v>
      </c>
      <c r="G17" s="60">
        <f t="shared" ref="G17:G22" si="4">F17/C17*100</f>
        <v>15.789473684210526</v>
      </c>
      <c r="H17" s="24">
        <v>16</v>
      </c>
      <c r="I17" s="60">
        <f t="shared" ref="I17:I22" si="5">H17/F17*100</f>
        <v>88.888888888888886</v>
      </c>
      <c r="J17" s="23"/>
      <c r="K17" s="23" t="s">
        <v>36</v>
      </c>
      <c r="L17" s="23"/>
      <c r="M17" s="23" t="s">
        <v>36</v>
      </c>
      <c r="N17" s="23"/>
      <c r="O17" s="48"/>
      <c r="P17" s="373"/>
    </row>
    <row r="18" spans="1:16" ht="21.75" customHeight="1" x14ac:dyDescent="0.25">
      <c r="A18" s="23"/>
      <c r="B18" s="61" t="s">
        <v>129</v>
      </c>
      <c r="C18" s="62">
        <v>97</v>
      </c>
      <c r="D18" s="62">
        <v>68</v>
      </c>
      <c r="E18" s="181">
        <f t="shared" si="3"/>
        <v>70.103092783505147</v>
      </c>
      <c r="F18" s="133">
        <v>16</v>
      </c>
      <c r="G18" s="63">
        <f t="shared" si="4"/>
        <v>16.494845360824741</v>
      </c>
      <c r="H18" s="62">
        <v>12</v>
      </c>
      <c r="I18" s="63">
        <f t="shared" si="5"/>
        <v>75</v>
      </c>
      <c r="J18" s="82"/>
      <c r="K18" s="23" t="s">
        <v>36</v>
      </c>
      <c r="L18" s="82"/>
      <c r="M18" s="23" t="s">
        <v>36</v>
      </c>
      <c r="N18" s="23"/>
      <c r="O18" s="48"/>
      <c r="P18" s="373"/>
    </row>
    <row r="19" spans="1:16" ht="21.75" customHeight="1" x14ac:dyDescent="0.25">
      <c r="A19" s="23"/>
      <c r="B19" s="59" t="s">
        <v>130</v>
      </c>
      <c r="C19" s="24">
        <v>154</v>
      </c>
      <c r="D19" s="24">
        <v>142</v>
      </c>
      <c r="E19" s="180">
        <f t="shared" si="3"/>
        <v>92.20779220779221</v>
      </c>
      <c r="F19" s="54">
        <v>24</v>
      </c>
      <c r="G19" s="60">
        <f t="shared" si="4"/>
        <v>15.584415584415584</v>
      </c>
      <c r="H19" s="24">
        <v>22</v>
      </c>
      <c r="I19" s="60">
        <f t="shared" si="5"/>
        <v>91.666666666666657</v>
      </c>
      <c r="J19" s="23"/>
      <c r="K19" s="23" t="s">
        <v>36</v>
      </c>
      <c r="L19" s="23"/>
      <c r="M19" s="23" t="s">
        <v>36</v>
      </c>
      <c r="N19" s="23"/>
      <c r="O19" s="48"/>
      <c r="P19" s="373"/>
    </row>
    <row r="20" spans="1:16" ht="21.75" customHeight="1" x14ac:dyDescent="0.25">
      <c r="A20" s="23"/>
      <c r="B20" s="59" t="s">
        <v>38</v>
      </c>
      <c r="C20" s="24">
        <v>115</v>
      </c>
      <c r="D20" s="24">
        <v>83</v>
      </c>
      <c r="E20" s="180">
        <f t="shared" si="3"/>
        <v>72.173913043478265</v>
      </c>
      <c r="F20" s="54">
        <v>18</v>
      </c>
      <c r="G20" s="60">
        <f t="shared" si="4"/>
        <v>15.65217391304348</v>
      </c>
      <c r="H20" s="24">
        <v>13</v>
      </c>
      <c r="I20" s="60">
        <f t="shared" si="5"/>
        <v>72.222222222222214</v>
      </c>
      <c r="J20" s="23"/>
      <c r="K20" s="23" t="s">
        <v>36</v>
      </c>
      <c r="L20" s="23"/>
      <c r="M20" s="23" t="s">
        <v>36</v>
      </c>
      <c r="N20" s="23"/>
      <c r="O20" s="48"/>
      <c r="P20" s="373"/>
    </row>
    <row r="21" spans="1:16" s="324" customFormat="1" ht="21.75" customHeight="1" x14ac:dyDescent="0.25">
      <c r="A21" s="169">
        <v>2</v>
      </c>
      <c r="B21" s="346" t="s">
        <v>131</v>
      </c>
      <c r="C21" s="338">
        <f>+C22</f>
        <v>144</v>
      </c>
      <c r="D21" s="338">
        <f t="shared" ref="D21:I21" si="6">+D22</f>
        <v>52</v>
      </c>
      <c r="E21" s="343">
        <f t="shared" si="6"/>
        <v>36.111111111111107</v>
      </c>
      <c r="F21" s="338">
        <f t="shared" si="6"/>
        <v>25</v>
      </c>
      <c r="G21" s="343">
        <f t="shared" si="6"/>
        <v>17.361111111111111</v>
      </c>
      <c r="H21" s="338">
        <f t="shared" si="6"/>
        <v>18</v>
      </c>
      <c r="I21" s="343">
        <f t="shared" si="6"/>
        <v>72</v>
      </c>
      <c r="J21" s="23"/>
      <c r="K21" s="23"/>
      <c r="L21" s="23"/>
      <c r="M21" s="169">
        <v>1</v>
      </c>
      <c r="N21" s="169">
        <v>0</v>
      </c>
      <c r="O21" s="169"/>
      <c r="P21" s="374"/>
    </row>
    <row r="22" spans="1:16" s="324" customFormat="1" ht="21.75" customHeight="1" x14ac:dyDescent="0.25">
      <c r="A22" s="325"/>
      <c r="B22" s="347" t="s">
        <v>26</v>
      </c>
      <c r="C22" s="24">
        <v>144</v>
      </c>
      <c r="D22" s="24">
        <v>52</v>
      </c>
      <c r="E22" s="60">
        <f t="shared" si="3"/>
        <v>36.111111111111107</v>
      </c>
      <c r="F22" s="24">
        <v>25</v>
      </c>
      <c r="G22" s="60">
        <f t="shared" si="4"/>
        <v>17.361111111111111</v>
      </c>
      <c r="H22" s="24">
        <v>18</v>
      </c>
      <c r="I22" s="60">
        <f t="shared" si="5"/>
        <v>72</v>
      </c>
      <c r="J22" s="23"/>
      <c r="K22" s="23" t="s">
        <v>36</v>
      </c>
      <c r="L22" s="23"/>
      <c r="M22" s="23" t="s">
        <v>36</v>
      </c>
      <c r="N22" s="23"/>
      <c r="O22" s="23"/>
      <c r="P22" s="374" t="s">
        <v>261</v>
      </c>
    </row>
    <row r="23" spans="1:16" s="21" customFormat="1" ht="21.75" customHeight="1" x14ac:dyDescent="0.2">
      <c r="A23" s="19" t="s">
        <v>37</v>
      </c>
      <c r="B23" s="103" t="s">
        <v>269</v>
      </c>
      <c r="C23" s="20"/>
      <c r="D23" s="20"/>
      <c r="E23" s="182"/>
      <c r="F23" s="182"/>
      <c r="G23" s="85"/>
      <c r="H23" s="20"/>
      <c r="I23" s="20"/>
      <c r="J23" s="49"/>
      <c r="K23" s="49"/>
      <c r="L23" s="49"/>
      <c r="M23" s="175"/>
      <c r="N23" s="175"/>
      <c r="O23" s="49"/>
      <c r="P23" s="375"/>
    </row>
    <row r="24" spans="1:16" s="14" customFormat="1" ht="21.75" customHeight="1" x14ac:dyDescent="0.2">
      <c r="A24" s="140">
        <v>1</v>
      </c>
      <c r="B24" s="150" t="s">
        <v>58</v>
      </c>
      <c r="C24" s="70">
        <f>SUM(C25:C30)</f>
        <v>521</v>
      </c>
      <c r="D24" s="70">
        <f>SUM(D25:D30)</f>
        <v>495</v>
      </c>
      <c r="E24" s="183">
        <f>D24/C24*100</f>
        <v>95.009596928982717</v>
      </c>
      <c r="F24" s="29">
        <f>SUM(F25:F30)</f>
        <v>126</v>
      </c>
      <c r="G24" s="356">
        <f>F24/C24*100</f>
        <v>24.184261036468328</v>
      </c>
      <c r="H24" s="70">
        <f>SUM(H25:H30)</f>
        <v>117</v>
      </c>
      <c r="I24" s="83">
        <f>H24/F24*100</f>
        <v>92.857142857142861</v>
      </c>
      <c r="J24" s="165"/>
      <c r="K24" s="165"/>
      <c r="L24" s="165"/>
      <c r="M24" s="166">
        <v>6</v>
      </c>
      <c r="N24" s="166">
        <v>5</v>
      </c>
      <c r="O24" s="140" t="s">
        <v>23</v>
      </c>
      <c r="P24" s="376"/>
    </row>
    <row r="25" spans="1:16" s="14" customFormat="1" ht="21.75" customHeight="1" x14ac:dyDescent="0.25">
      <c r="A25" s="42"/>
      <c r="B25" s="151" t="s">
        <v>59</v>
      </c>
      <c r="C25" s="152">
        <v>39</v>
      </c>
      <c r="D25" s="152">
        <v>39</v>
      </c>
      <c r="E25" s="160">
        <f t="shared" ref="E25:E30" si="7">D25/C25%</f>
        <v>100</v>
      </c>
      <c r="F25" s="43">
        <v>20</v>
      </c>
      <c r="G25" s="357">
        <f t="shared" ref="G25:G66" si="8">F25/C25*100</f>
        <v>51.282051282051277</v>
      </c>
      <c r="H25" s="37">
        <v>19</v>
      </c>
      <c r="I25" s="44">
        <f t="shared" ref="I25:I30" si="9">H25/F25%</f>
        <v>95</v>
      </c>
      <c r="J25" s="52" t="s">
        <v>36</v>
      </c>
      <c r="K25" s="52"/>
      <c r="L25" s="52"/>
      <c r="M25" s="52" t="s">
        <v>36</v>
      </c>
      <c r="N25" s="52" t="s">
        <v>36</v>
      </c>
      <c r="O25" s="165"/>
      <c r="P25" s="376"/>
    </row>
    <row r="26" spans="1:16" s="14" customFormat="1" ht="21.75" customHeight="1" x14ac:dyDescent="0.25">
      <c r="A26" s="42"/>
      <c r="B26" s="151" t="s">
        <v>60</v>
      </c>
      <c r="C26" s="152">
        <v>170</v>
      </c>
      <c r="D26" s="152">
        <v>168</v>
      </c>
      <c r="E26" s="160">
        <f t="shared" si="7"/>
        <v>98.82352941176471</v>
      </c>
      <c r="F26" s="43">
        <v>38</v>
      </c>
      <c r="G26" s="357">
        <f t="shared" si="8"/>
        <v>22.352941176470591</v>
      </c>
      <c r="H26" s="37">
        <v>36</v>
      </c>
      <c r="I26" s="44">
        <f t="shared" si="9"/>
        <v>94.73684210526315</v>
      </c>
      <c r="J26" s="52" t="s">
        <v>36</v>
      </c>
      <c r="K26" s="52"/>
      <c r="L26" s="52"/>
      <c r="M26" s="52" t="s">
        <v>36</v>
      </c>
      <c r="N26" s="52" t="s">
        <v>36</v>
      </c>
      <c r="O26" s="165"/>
      <c r="P26" s="376"/>
    </row>
    <row r="27" spans="1:16" s="14" customFormat="1" ht="21.75" customHeight="1" x14ac:dyDescent="0.25">
      <c r="A27" s="42"/>
      <c r="B27" s="151" t="s">
        <v>61</v>
      </c>
      <c r="C27" s="152">
        <v>90</v>
      </c>
      <c r="D27" s="152">
        <v>86</v>
      </c>
      <c r="E27" s="160">
        <f t="shared" si="7"/>
        <v>95.555555555555557</v>
      </c>
      <c r="F27" s="43">
        <v>21</v>
      </c>
      <c r="G27" s="357">
        <f t="shared" si="8"/>
        <v>23.333333333333332</v>
      </c>
      <c r="H27" s="37">
        <v>17</v>
      </c>
      <c r="I27" s="44">
        <f t="shared" si="9"/>
        <v>80.952380952380949</v>
      </c>
      <c r="J27" s="52" t="s">
        <v>36</v>
      </c>
      <c r="K27" s="52"/>
      <c r="L27" s="52"/>
      <c r="M27" s="52" t="s">
        <v>36</v>
      </c>
      <c r="N27" s="52" t="s">
        <v>36</v>
      </c>
      <c r="O27" s="165"/>
      <c r="P27" s="376"/>
    </row>
    <row r="28" spans="1:16" s="14" customFormat="1" ht="21.75" customHeight="1" x14ac:dyDescent="0.25">
      <c r="A28" s="42"/>
      <c r="B28" s="151" t="s">
        <v>62</v>
      </c>
      <c r="C28" s="152">
        <v>37</v>
      </c>
      <c r="D28" s="152">
        <v>36</v>
      </c>
      <c r="E28" s="160">
        <f t="shared" si="7"/>
        <v>97.297297297297305</v>
      </c>
      <c r="F28" s="43">
        <v>10</v>
      </c>
      <c r="G28" s="357">
        <f t="shared" si="8"/>
        <v>27.027027027027028</v>
      </c>
      <c r="H28" s="37">
        <v>10</v>
      </c>
      <c r="I28" s="44">
        <f t="shared" si="9"/>
        <v>100</v>
      </c>
      <c r="J28" s="52" t="s">
        <v>36</v>
      </c>
      <c r="K28" s="52"/>
      <c r="L28" s="52"/>
      <c r="M28" s="52" t="s">
        <v>36</v>
      </c>
      <c r="N28" s="52" t="s">
        <v>36</v>
      </c>
      <c r="O28" s="165"/>
      <c r="P28" s="376"/>
    </row>
    <row r="29" spans="1:16" s="14" customFormat="1" ht="21.75" customHeight="1" x14ac:dyDescent="0.25">
      <c r="A29" s="42"/>
      <c r="B29" s="151" t="s">
        <v>63</v>
      </c>
      <c r="C29" s="152">
        <v>48</v>
      </c>
      <c r="D29" s="152">
        <v>48</v>
      </c>
      <c r="E29" s="160">
        <f t="shared" si="7"/>
        <v>100</v>
      </c>
      <c r="F29" s="43">
        <v>14</v>
      </c>
      <c r="G29" s="357">
        <f t="shared" si="8"/>
        <v>29.166666666666668</v>
      </c>
      <c r="H29" s="37">
        <v>14</v>
      </c>
      <c r="I29" s="44">
        <f t="shared" si="9"/>
        <v>99.999999999999986</v>
      </c>
      <c r="J29" s="52" t="s">
        <v>36</v>
      </c>
      <c r="K29" s="52"/>
      <c r="L29" s="52"/>
      <c r="M29" s="52" t="s">
        <v>36</v>
      </c>
      <c r="N29" s="52" t="s">
        <v>36</v>
      </c>
      <c r="O29" s="165"/>
      <c r="P29" s="376"/>
    </row>
    <row r="30" spans="1:16" s="14" customFormat="1" ht="21.75" customHeight="1" x14ac:dyDescent="0.25">
      <c r="A30" s="42"/>
      <c r="B30" s="151" t="s">
        <v>64</v>
      </c>
      <c r="C30" s="152">
        <v>137</v>
      </c>
      <c r="D30" s="152">
        <v>118</v>
      </c>
      <c r="E30" s="160">
        <f t="shared" si="7"/>
        <v>86.131386861313857</v>
      </c>
      <c r="F30" s="43">
        <v>23</v>
      </c>
      <c r="G30" s="357">
        <f t="shared" si="8"/>
        <v>16.788321167883211</v>
      </c>
      <c r="H30" s="37">
        <v>21</v>
      </c>
      <c r="I30" s="44">
        <f t="shared" si="9"/>
        <v>91.304347826086953</v>
      </c>
      <c r="J30" s="52" t="s">
        <v>36</v>
      </c>
      <c r="K30" s="52"/>
      <c r="L30" s="52"/>
      <c r="M30" s="52" t="s">
        <v>36</v>
      </c>
      <c r="N30" s="52"/>
      <c r="O30" s="165"/>
      <c r="P30" s="374" t="s">
        <v>255</v>
      </c>
    </row>
    <row r="31" spans="1:16" s="14" customFormat="1" ht="21.75" customHeight="1" x14ac:dyDescent="0.2">
      <c r="A31" s="140">
        <v>2</v>
      </c>
      <c r="B31" s="150" t="s">
        <v>67</v>
      </c>
      <c r="C31" s="153">
        <f>SUM(C32:C39)</f>
        <v>848</v>
      </c>
      <c r="D31" s="153">
        <f>SUM(D32:D39)</f>
        <v>805</v>
      </c>
      <c r="E31" s="183">
        <f>D31/C31*100</f>
        <v>94.929245283018872</v>
      </c>
      <c r="F31" s="30">
        <f>SUM(F32:F39)</f>
        <v>169</v>
      </c>
      <c r="G31" s="356">
        <f t="shared" si="8"/>
        <v>19.929245283018869</v>
      </c>
      <c r="H31" s="153">
        <f>SUM(H32:H39)</f>
        <v>139</v>
      </c>
      <c r="I31" s="83">
        <f>H31/F31*100</f>
        <v>82.248520710059168</v>
      </c>
      <c r="J31" s="165"/>
      <c r="K31" s="165"/>
      <c r="L31" s="165"/>
      <c r="M31" s="166">
        <v>8</v>
      </c>
      <c r="N31" s="166">
        <v>7</v>
      </c>
      <c r="O31" s="165" t="s">
        <v>23</v>
      </c>
      <c r="P31" s="376"/>
    </row>
    <row r="32" spans="1:16" s="333" customFormat="1" ht="21.75" customHeight="1" x14ac:dyDescent="0.25">
      <c r="A32" s="37"/>
      <c r="B32" s="154" t="s">
        <v>59</v>
      </c>
      <c r="C32" s="152">
        <v>48</v>
      </c>
      <c r="D32" s="152">
        <v>48</v>
      </c>
      <c r="E32" s="160">
        <f>D32/C32%</f>
        <v>100</v>
      </c>
      <c r="F32" s="45">
        <v>17</v>
      </c>
      <c r="G32" s="357">
        <f t="shared" si="8"/>
        <v>35.416666666666671</v>
      </c>
      <c r="H32" s="152">
        <v>15</v>
      </c>
      <c r="I32" s="44">
        <f t="shared" ref="I32:I39" si="10">H32/F32%</f>
        <v>88.235294117647058</v>
      </c>
      <c r="J32" s="52" t="s">
        <v>36</v>
      </c>
      <c r="K32" s="52"/>
      <c r="L32" s="52"/>
      <c r="M32" s="52" t="s">
        <v>36</v>
      </c>
      <c r="N32" s="52" t="s">
        <v>36</v>
      </c>
      <c r="O32" s="165"/>
      <c r="P32" s="377"/>
    </row>
    <row r="33" spans="1:16" s="333" customFormat="1" ht="21.75" customHeight="1" x14ac:dyDescent="0.25">
      <c r="A33" s="37"/>
      <c r="B33" s="154" t="s">
        <v>68</v>
      </c>
      <c r="C33" s="152">
        <v>58</v>
      </c>
      <c r="D33" s="152">
        <v>58</v>
      </c>
      <c r="E33" s="160">
        <f t="shared" ref="E33:E39" si="11">D33/C33%</f>
        <v>100</v>
      </c>
      <c r="F33" s="45">
        <v>19</v>
      </c>
      <c r="G33" s="357">
        <f t="shared" si="8"/>
        <v>32.758620689655174</v>
      </c>
      <c r="H33" s="152">
        <v>17</v>
      </c>
      <c r="I33" s="44">
        <f t="shared" si="10"/>
        <v>89.473684210526315</v>
      </c>
      <c r="J33" s="52" t="s">
        <v>36</v>
      </c>
      <c r="K33" s="52"/>
      <c r="L33" s="52"/>
      <c r="M33" s="52" t="s">
        <v>36</v>
      </c>
      <c r="N33" s="52" t="s">
        <v>36</v>
      </c>
      <c r="O33" s="165"/>
      <c r="P33" s="377"/>
    </row>
    <row r="34" spans="1:16" s="333" customFormat="1" ht="21.75" customHeight="1" x14ac:dyDescent="0.25">
      <c r="A34" s="37"/>
      <c r="B34" s="154" t="s">
        <v>69</v>
      </c>
      <c r="C34" s="152">
        <v>112</v>
      </c>
      <c r="D34" s="152">
        <v>111</v>
      </c>
      <c r="E34" s="160">
        <f t="shared" si="11"/>
        <v>99.107142857142847</v>
      </c>
      <c r="F34" s="45">
        <v>20</v>
      </c>
      <c r="G34" s="357">
        <f t="shared" si="8"/>
        <v>17.857142857142858</v>
      </c>
      <c r="H34" s="152">
        <v>15</v>
      </c>
      <c r="I34" s="44">
        <f t="shared" si="10"/>
        <v>75</v>
      </c>
      <c r="J34" s="52" t="s">
        <v>36</v>
      </c>
      <c r="K34" s="52"/>
      <c r="L34" s="52"/>
      <c r="M34" s="52" t="s">
        <v>36</v>
      </c>
      <c r="N34" s="52" t="s">
        <v>36</v>
      </c>
      <c r="O34" s="165"/>
      <c r="P34" s="377"/>
    </row>
    <row r="35" spans="1:16" s="333" customFormat="1" ht="21.75" customHeight="1" x14ac:dyDescent="0.25">
      <c r="A35" s="37"/>
      <c r="B35" s="154" t="s">
        <v>70</v>
      </c>
      <c r="C35" s="152">
        <v>94</v>
      </c>
      <c r="D35" s="152">
        <v>94</v>
      </c>
      <c r="E35" s="160">
        <f t="shared" si="11"/>
        <v>100</v>
      </c>
      <c r="F35" s="45">
        <v>15</v>
      </c>
      <c r="G35" s="357">
        <f t="shared" si="8"/>
        <v>15.957446808510639</v>
      </c>
      <c r="H35" s="152">
        <v>13</v>
      </c>
      <c r="I35" s="44">
        <f t="shared" si="10"/>
        <v>86.666666666666671</v>
      </c>
      <c r="J35" s="52" t="s">
        <v>36</v>
      </c>
      <c r="K35" s="52"/>
      <c r="L35" s="52"/>
      <c r="M35" s="52" t="s">
        <v>36</v>
      </c>
      <c r="N35" s="52" t="s">
        <v>36</v>
      </c>
      <c r="O35" s="165"/>
      <c r="P35" s="377"/>
    </row>
    <row r="36" spans="1:16" s="333" customFormat="1" ht="21.75" customHeight="1" x14ac:dyDescent="0.25">
      <c r="A36" s="37"/>
      <c r="B36" s="154" t="s">
        <v>71</v>
      </c>
      <c r="C36" s="152">
        <v>123</v>
      </c>
      <c r="D36" s="152">
        <v>122</v>
      </c>
      <c r="E36" s="160">
        <f t="shared" si="11"/>
        <v>99.1869918699187</v>
      </c>
      <c r="F36" s="45">
        <v>22</v>
      </c>
      <c r="G36" s="357">
        <f t="shared" si="8"/>
        <v>17.886178861788618</v>
      </c>
      <c r="H36" s="152">
        <v>17</v>
      </c>
      <c r="I36" s="44">
        <f t="shared" si="10"/>
        <v>77.272727272727266</v>
      </c>
      <c r="J36" s="52" t="s">
        <v>36</v>
      </c>
      <c r="K36" s="52"/>
      <c r="L36" s="52"/>
      <c r="M36" s="52" t="s">
        <v>36</v>
      </c>
      <c r="N36" s="52" t="s">
        <v>36</v>
      </c>
      <c r="O36" s="165"/>
      <c r="P36" s="377"/>
    </row>
    <row r="37" spans="1:16" s="333" customFormat="1" ht="21.75" customHeight="1" x14ac:dyDescent="0.25">
      <c r="A37" s="37"/>
      <c r="B37" s="154" t="s">
        <v>72</v>
      </c>
      <c r="C37" s="152">
        <v>75</v>
      </c>
      <c r="D37" s="152">
        <v>72</v>
      </c>
      <c r="E37" s="160">
        <f t="shared" si="11"/>
        <v>96</v>
      </c>
      <c r="F37" s="45">
        <v>17</v>
      </c>
      <c r="G37" s="357">
        <f t="shared" si="8"/>
        <v>22.666666666666664</v>
      </c>
      <c r="H37" s="152">
        <v>13</v>
      </c>
      <c r="I37" s="44">
        <f t="shared" si="10"/>
        <v>76.470588235294116</v>
      </c>
      <c r="J37" s="52" t="s">
        <v>36</v>
      </c>
      <c r="K37" s="52"/>
      <c r="L37" s="52"/>
      <c r="M37" s="52" t="s">
        <v>36</v>
      </c>
      <c r="N37" s="52" t="s">
        <v>36</v>
      </c>
      <c r="O37" s="165"/>
      <c r="P37" s="377"/>
    </row>
    <row r="38" spans="1:16" s="333" customFormat="1" ht="21.75" customHeight="1" x14ac:dyDescent="0.25">
      <c r="A38" s="37"/>
      <c r="B38" s="154" t="s">
        <v>73</v>
      </c>
      <c r="C38" s="152">
        <v>171</v>
      </c>
      <c r="D38" s="152">
        <v>157</v>
      </c>
      <c r="E38" s="160">
        <f t="shared" si="11"/>
        <v>91.812865497076032</v>
      </c>
      <c r="F38" s="45">
        <v>27</v>
      </c>
      <c r="G38" s="357">
        <f t="shared" si="8"/>
        <v>15.789473684210526</v>
      </c>
      <c r="H38" s="152">
        <v>22</v>
      </c>
      <c r="I38" s="44">
        <f t="shared" si="10"/>
        <v>81.481481481481481</v>
      </c>
      <c r="J38" s="52" t="s">
        <v>36</v>
      </c>
      <c r="K38" s="52"/>
      <c r="L38" s="52"/>
      <c r="M38" s="52" t="s">
        <v>36</v>
      </c>
      <c r="N38" s="52"/>
      <c r="O38" s="165"/>
      <c r="P38" s="374" t="s">
        <v>255</v>
      </c>
    </row>
    <row r="39" spans="1:16" s="333" customFormat="1" ht="21.75" customHeight="1" x14ac:dyDescent="0.25">
      <c r="A39" s="37"/>
      <c r="B39" s="154" t="s">
        <v>74</v>
      </c>
      <c r="C39" s="152">
        <v>167</v>
      </c>
      <c r="D39" s="152">
        <v>143</v>
      </c>
      <c r="E39" s="160">
        <f t="shared" si="11"/>
        <v>85.628742514970057</v>
      </c>
      <c r="F39" s="45">
        <v>32</v>
      </c>
      <c r="G39" s="357">
        <f t="shared" si="8"/>
        <v>19.161676646706589</v>
      </c>
      <c r="H39" s="152">
        <v>27</v>
      </c>
      <c r="I39" s="44">
        <f t="shared" si="10"/>
        <v>84.375</v>
      </c>
      <c r="J39" s="52" t="s">
        <v>36</v>
      </c>
      <c r="K39" s="52"/>
      <c r="L39" s="52"/>
      <c r="M39" s="52" t="s">
        <v>36</v>
      </c>
      <c r="N39" s="52" t="s">
        <v>36</v>
      </c>
      <c r="O39" s="165"/>
      <c r="P39" s="377"/>
    </row>
    <row r="40" spans="1:16" s="14" customFormat="1" ht="21.75" customHeight="1" x14ac:dyDescent="0.2">
      <c r="A40" s="140">
        <v>3</v>
      </c>
      <c r="B40" s="150" t="s">
        <v>75</v>
      </c>
      <c r="C40" s="153">
        <f>SUM(C41:C55)</f>
        <v>1819</v>
      </c>
      <c r="D40" s="153">
        <f>SUM(D41:D55)</f>
        <v>1489</v>
      </c>
      <c r="E40" s="183">
        <f>D40/C40*100</f>
        <v>81.858163826278172</v>
      </c>
      <c r="F40" s="30">
        <f>SUM(F41:F55)</f>
        <v>311</v>
      </c>
      <c r="G40" s="356">
        <f t="shared" si="8"/>
        <v>17.097306212204508</v>
      </c>
      <c r="H40" s="153">
        <f>SUM(H41:H55)</f>
        <v>242</v>
      </c>
      <c r="I40" s="83">
        <f>H40/F40*100</f>
        <v>77.813504823151121</v>
      </c>
      <c r="J40" s="165"/>
      <c r="K40" s="165"/>
      <c r="L40" s="165"/>
      <c r="M40" s="166">
        <v>15</v>
      </c>
      <c r="N40" s="166">
        <v>1</v>
      </c>
      <c r="O40" s="165" t="s">
        <v>23</v>
      </c>
      <c r="P40" s="376"/>
    </row>
    <row r="41" spans="1:16" s="13" customFormat="1" ht="21.75" customHeight="1" x14ac:dyDescent="0.25">
      <c r="A41" s="37"/>
      <c r="B41" s="154" t="s">
        <v>76</v>
      </c>
      <c r="C41" s="152">
        <v>140</v>
      </c>
      <c r="D41" s="152">
        <v>116</v>
      </c>
      <c r="E41" s="160">
        <f t="shared" ref="E41:E55" si="12">D41/C41*100</f>
        <v>82.857142857142861</v>
      </c>
      <c r="F41" s="45">
        <v>21</v>
      </c>
      <c r="G41" s="357">
        <f t="shared" si="8"/>
        <v>15</v>
      </c>
      <c r="H41" s="152">
        <v>14</v>
      </c>
      <c r="I41" s="44">
        <f t="shared" ref="I41:I55" si="13">H41/F41%</f>
        <v>66.666666666666671</v>
      </c>
      <c r="J41" s="52" t="s">
        <v>36</v>
      </c>
      <c r="K41" s="52"/>
      <c r="L41" s="52"/>
      <c r="M41" s="52" t="s">
        <v>36</v>
      </c>
      <c r="N41" s="52"/>
      <c r="O41" s="165"/>
      <c r="P41" s="378" t="s">
        <v>255</v>
      </c>
    </row>
    <row r="42" spans="1:16" s="13" customFormat="1" ht="21.75" customHeight="1" x14ac:dyDescent="0.25">
      <c r="A42" s="37"/>
      <c r="B42" s="154" t="s">
        <v>77</v>
      </c>
      <c r="C42" s="152">
        <v>129</v>
      </c>
      <c r="D42" s="152">
        <v>107</v>
      </c>
      <c r="E42" s="160">
        <f t="shared" si="12"/>
        <v>82.945736434108525</v>
      </c>
      <c r="F42" s="45">
        <v>20</v>
      </c>
      <c r="G42" s="357">
        <f t="shared" si="8"/>
        <v>15.503875968992247</v>
      </c>
      <c r="H42" s="152">
        <v>15</v>
      </c>
      <c r="I42" s="44">
        <f t="shared" si="13"/>
        <v>75</v>
      </c>
      <c r="J42" s="52" t="s">
        <v>36</v>
      </c>
      <c r="K42" s="52"/>
      <c r="L42" s="52"/>
      <c r="M42" s="52" t="s">
        <v>36</v>
      </c>
      <c r="N42" s="52"/>
      <c r="O42" s="165"/>
      <c r="P42" s="378"/>
    </row>
    <row r="43" spans="1:16" s="13" customFormat="1" ht="21.75" customHeight="1" x14ac:dyDescent="0.25">
      <c r="A43" s="37"/>
      <c r="B43" s="154" t="s">
        <v>78</v>
      </c>
      <c r="C43" s="152">
        <v>131</v>
      </c>
      <c r="D43" s="152">
        <v>109</v>
      </c>
      <c r="E43" s="160">
        <f t="shared" si="12"/>
        <v>83.206106870229007</v>
      </c>
      <c r="F43" s="45">
        <v>20</v>
      </c>
      <c r="G43" s="357">
        <f t="shared" si="8"/>
        <v>15.267175572519085</v>
      </c>
      <c r="H43" s="152">
        <v>17</v>
      </c>
      <c r="I43" s="44">
        <f t="shared" si="13"/>
        <v>85</v>
      </c>
      <c r="J43" s="52" t="s">
        <v>36</v>
      </c>
      <c r="K43" s="52"/>
      <c r="L43" s="52"/>
      <c r="M43" s="52" t="s">
        <v>36</v>
      </c>
      <c r="N43" s="52"/>
      <c r="O43" s="165"/>
      <c r="P43" s="378"/>
    </row>
    <row r="44" spans="1:16" s="13" customFormat="1" ht="21.75" customHeight="1" x14ac:dyDescent="0.25">
      <c r="A44" s="37"/>
      <c r="B44" s="154" t="s">
        <v>79</v>
      </c>
      <c r="C44" s="152">
        <v>140</v>
      </c>
      <c r="D44" s="152">
        <v>116</v>
      </c>
      <c r="E44" s="160">
        <f t="shared" si="12"/>
        <v>82.857142857142861</v>
      </c>
      <c r="F44" s="45">
        <v>26</v>
      </c>
      <c r="G44" s="357">
        <f t="shared" si="8"/>
        <v>18.571428571428573</v>
      </c>
      <c r="H44" s="152">
        <v>21</v>
      </c>
      <c r="I44" s="44">
        <f t="shared" si="13"/>
        <v>80.769230769230759</v>
      </c>
      <c r="J44" s="52" t="s">
        <v>36</v>
      </c>
      <c r="K44" s="52"/>
      <c r="L44" s="52"/>
      <c r="M44" s="52" t="s">
        <v>36</v>
      </c>
      <c r="N44" s="52"/>
      <c r="O44" s="165"/>
      <c r="P44" s="378"/>
    </row>
    <row r="45" spans="1:16" s="13" customFormat="1" ht="21.75" customHeight="1" x14ac:dyDescent="0.25">
      <c r="A45" s="37"/>
      <c r="B45" s="154" t="s">
        <v>80</v>
      </c>
      <c r="C45" s="152">
        <v>120</v>
      </c>
      <c r="D45" s="152">
        <v>54</v>
      </c>
      <c r="E45" s="160">
        <f t="shared" si="12"/>
        <v>45</v>
      </c>
      <c r="F45" s="45">
        <v>21</v>
      </c>
      <c r="G45" s="357">
        <f t="shared" si="8"/>
        <v>17.5</v>
      </c>
      <c r="H45" s="152">
        <v>14</v>
      </c>
      <c r="I45" s="44">
        <f t="shared" si="13"/>
        <v>66.666666666666671</v>
      </c>
      <c r="J45" s="52" t="s">
        <v>36</v>
      </c>
      <c r="K45" s="52"/>
      <c r="L45" s="52"/>
      <c r="M45" s="52" t="s">
        <v>36</v>
      </c>
      <c r="N45" s="52"/>
      <c r="O45" s="165"/>
      <c r="P45" s="378"/>
    </row>
    <row r="46" spans="1:16" s="13" customFormat="1" ht="21.75" customHeight="1" x14ac:dyDescent="0.25">
      <c r="A46" s="37"/>
      <c r="B46" s="154" t="s">
        <v>81</v>
      </c>
      <c r="C46" s="152">
        <v>100</v>
      </c>
      <c r="D46" s="152">
        <v>89</v>
      </c>
      <c r="E46" s="160">
        <f t="shared" si="12"/>
        <v>89</v>
      </c>
      <c r="F46" s="45">
        <v>18</v>
      </c>
      <c r="G46" s="357">
        <f t="shared" si="8"/>
        <v>18</v>
      </c>
      <c r="H46" s="152">
        <v>16</v>
      </c>
      <c r="I46" s="44">
        <f t="shared" si="13"/>
        <v>88.888888888888886</v>
      </c>
      <c r="J46" s="52" t="s">
        <v>36</v>
      </c>
      <c r="K46" s="52"/>
      <c r="L46" s="52"/>
      <c r="M46" s="52" t="s">
        <v>36</v>
      </c>
      <c r="N46" s="52"/>
      <c r="O46" s="165"/>
      <c r="P46" s="378"/>
    </row>
    <row r="47" spans="1:16" s="13" customFormat="1" ht="21.75" customHeight="1" x14ac:dyDescent="0.25">
      <c r="A47" s="37"/>
      <c r="B47" s="154" t="s">
        <v>82</v>
      </c>
      <c r="C47" s="152">
        <v>148</v>
      </c>
      <c r="D47" s="152">
        <v>140</v>
      </c>
      <c r="E47" s="160">
        <f t="shared" si="12"/>
        <v>94.594594594594597</v>
      </c>
      <c r="F47" s="45">
        <v>28</v>
      </c>
      <c r="G47" s="357">
        <f t="shared" si="8"/>
        <v>18.918918918918919</v>
      </c>
      <c r="H47" s="152">
        <v>23</v>
      </c>
      <c r="I47" s="44">
        <f t="shared" si="13"/>
        <v>82.142857142857139</v>
      </c>
      <c r="J47" s="52" t="s">
        <v>36</v>
      </c>
      <c r="K47" s="52"/>
      <c r="L47" s="52"/>
      <c r="M47" s="52" t="s">
        <v>36</v>
      </c>
      <c r="N47" s="52"/>
      <c r="O47" s="165"/>
      <c r="P47" s="378"/>
    </row>
    <row r="48" spans="1:16" s="13" customFormat="1" ht="21.75" customHeight="1" x14ac:dyDescent="0.25">
      <c r="A48" s="37"/>
      <c r="B48" s="154" t="s">
        <v>83</v>
      </c>
      <c r="C48" s="152">
        <v>111</v>
      </c>
      <c r="D48" s="152">
        <v>107</v>
      </c>
      <c r="E48" s="160">
        <f t="shared" si="12"/>
        <v>96.396396396396398</v>
      </c>
      <c r="F48" s="45">
        <v>18</v>
      </c>
      <c r="G48" s="357">
        <f t="shared" si="8"/>
        <v>16.216216216216218</v>
      </c>
      <c r="H48" s="152">
        <v>14</v>
      </c>
      <c r="I48" s="44">
        <f t="shared" si="13"/>
        <v>77.777777777777786</v>
      </c>
      <c r="J48" s="52" t="s">
        <v>36</v>
      </c>
      <c r="K48" s="52"/>
      <c r="L48" s="52"/>
      <c r="M48" s="52" t="s">
        <v>36</v>
      </c>
      <c r="N48" s="52"/>
      <c r="O48" s="165"/>
      <c r="P48" s="378"/>
    </row>
    <row r="49" spans="1:16" s="13" customFormat="1" ht="21.75" customHeight="1" x14ac:dyDescent="0.25">
      <c r="A49" s="37"/>
      <c r="B49" s="154" t="s">
        <v>84</v>
      </c>
      <c r="C49" s="152">
        <v>120</v>
      </c>
      <c r="D49" s="152">
        <v>106</v>
      </c>
      <c r="E49" s="160">
        <f t="shared" si="12"/>
        <v>88.333333333333329</v>
      </c>
      <c r="F49" s="45">
        <v>18</v>
      </c>
      <c r="G49" s="357">
        <f t="shared" si="8"/>
        <v>15</v>
      </c>
      <c r="H49" s="152">
        <v>15</v>
      </c>
      <c r="I49" s="44">
        <f t="shared" si="13"/>
        <v>83.333333333333343</v>
      </c>
      <c r="J49" s="52" t="s">
        <v>36</v>
      </c>
      <c r="K49" s="52"/>
      <c r="L49" s="52"/>
      <c r="M49" s="52" t="s">
        <v>36</v>
      </c>
      <c r="N49" s="52"/>
      <c r="O49" s="165"/>
      <c r="P49" s="378"/>
    </row>
    <row r="50" spans="1:16" s="13" customFormat="1" ht="21.75" customHeight="1" x14ac:dyDescent="0.25">
      <c r="A50" s="37"/>
      <c r="B50" s="154" t="s">
        <v>85</v>
      </c>
      <c r="C50" s="152">
        <v>87</v>
      </c>
      <c r="D50" s="152">
        <v>49</v>
      </c>
      <c r="E50" s="160">
        <f t="shared" si="12"/>
        <v>56.321839080459768</v>
      </c>
      <c r="F50" s="45">
        <v>15</v>
      </c>
      <c r="G50" s="357">
        <f t="shared" si="8"/>
        <v>17.241379310344829</v>
      </c>
      <c r="H50" s="152">
        <v>10</v>
      </c>
      <c r="I50" s="44">
        <f t="shared" si="13"/>
        <v>66.666666666666671</v>
      </c>
      <c r="J50" s="52" t="s">
        <v>36</v>
      </c>
      <c r="K50" s="52"/>
      <c r="L50" s="52"/>
      <c r="M50" s="52" t="s">
        <v>36</v>
      </c>
      <c r="N50" s="52"/>
      <c r="O50" s="165"/>
      <c r="P50" s="378"/>
    </row>
    <row r="51" spans="1:16" s="13" customFormat="1" ht="21.75" customHeight="1" x14ac:dyDescent="0.25">
      <c r="A51" s="37"/>
      <c r="B51" s="154" t="s">
        <v>86</v>
      </c>
      <c r="C51" s="152">
        <v>174</v>
      </c>
      <c r="D51" s="152">
        <v>142</v>
      </c>
      <c r="E51" s="160">
        <f t="shared" si="12"/>
        <v>81.609195402298852</v>
      </c>
      <c r="F51" s="45">
        <v>32</v>
      </c>
      <c r="G51" s="357">
        <f t="shared" si="8"/>
        <v>18.390804597701148</v>
      </c>
      <c r="H51" s="152">
        <v>27</v>
      </c>
      <c r="I51" s="44">
        <f t="shared" si="13"/>
        <v>84.375</v>
      </c>
      <c r="J51" s="52" t="s">
        <v>36</v>
      </c>
      <c r="K51" s="52"/>
      <c r="L51" s="52"/>
      <c r="M51" s="52" t="s">
        <v>36</v>
      </c>
      <c r="N51" s="52"/>
      <c r="O51" s="165"/>
      <c r="P51" s="378"/>
    </row>
    <row r="52" spans="1:16" s="13" customFormat="1" ht="21.75" customHeight="1" x14ac:dyDescent="0.25">
      <c r="A52" s="37"/>
      <c r="B52" s="154" t="s">
        <v>87</v>
      </c>
      <c r="C52" s="152">
        <v>120</v>
      </c>
      <c r="D52" s="152">
        <v>98</v>
      </c>
      <c r="E52" s="160">
        <f t="shared" si="12"/>
        <v>81.666666666666671</v>
      </c>
      <c r="F52" s="45">
        <v>18</v>
      </c>
      <c r="G52" s="357">
        <f t="shared" si="8"/>
        <v>15</v>
      </c>
      <c r="H52" s="152">
        <v>13</v>
      </c>
      <c r="I52" s="44">
        <f t="shared" si="13"/>
        <v>72.222222222222229</v>
      </c>
      <c r="J52" s="52" t="s">
        <v>36</v>
      </c>
      <c r="K52" s="52"/>
      <c r="L52" s="52"/>
      <c r="M52" s="52" t="s">
        <v>36</v>
      </c>
      <c r="N52" s="52"/>
      <c r="O52" s="165"/>
      <c r="P52" s="378"/>
    </row>
    <row r="53" spans="1:16" s="13" customFormat="1" ht="21.75" customHeight="1" x14ac:dyDescent="0.25">
      <c r="A53" s="37"/>
      <c r="B53" s="154" t="s">
        <v>88</v>
      </c>
      <c r="C53" s="152">
        <v>107</v>
      </c>
      <c r="D53" s="152">
        <v>75</v>
      </c>
      <c r="E53" s="160">
        <f t="shared" si="12"/>
        <v>70.09345794392523</v>
      </c>
      <c r="F53" s="45">
        <v>25</v>
      </c>
      <c r="G53" s="357">
        <f t="shared" si="8"/>
        <v>23.364485981308412</v>
      </c>
      <c r="H53" s="152">
        <v>18</v>
      </c>
      <c r="I53" s="44">
        <f t="shared" si="13"/>
        <v>72</v>
      </c>
      <c r="J53" s="52" t="s">
        <v>36</v>
      </c>
      <c r="K53" s="52"/>
      <c r="L53" s="52"/>
      <c r="M53" s="52" t="s">
        <v>36</v>
      </c>
      <c r="N53" s="52"/>
      <c r="O53" s="165"/>
      <c r="P53" s="378"/>
    </row>
    <row r="54" spans="1:16" s="13" customFormat="1" ht="21.75" customHeight="1" x14ac:dyDescent="0.25">
      <c r="A54" s="37"/>
      <c r="B54" s="154" t="s">
        <v>89</v>
      </c>
      <c r="C54" s="152">
        <v>101</v>
      </c>
      <c r="D54" s="152">
        <v>99</v>
      </c>
      <c r="E54" s="160">
        <f t="shared" si="12"/>
        <v>98.019801980198025</v>
      </c>
      <c r="F54" s="45">
        <v>16</v>
      </c>
      <c r="G54" s="357">
        <f t="shared" si="8"/>
        <v>15.841584158415841</v>
      </c>
      <c r="H54" s="152">
        <v>13</v>
      </c>
      <c r="I54" s="44">
        <f t="shared" si="13"/>
        <v>81.25</v>
      </c>
      <c r="J54" s="52" t="s">
        <v>36</v>
      </c>
      <c r="K54" s="52"/>
      <c r="L54" s="52"/>
      <c r="M54" s="52" t="s">
        <v>36</v>
      </c>
      <c r="N54" s="52" t="s">
        <v>36</v>
      </c>
      <c r="O54" s="165"/>
      <c r="P54" s="377"/>
    </row>
    <row r="55" spans="1:16" s="13" customFormat="1" ht="21.75" customHeight="1" x14ac:dyDescent="0.25">
      <c r="A55" s="37"/>
      <c r="B55" s="154" t="s">
        <v>90</v>
      </c>
      <c r="C55" s="152">
        <v>91</v>
      </c>
      <c r="D55" s="152">
        <v>82</v>
      </c>
      <c r="E55" s="160">
        <f t="shared" si="12"/>
        <v>90.109890109890117</v>
      </c>
      <c r="F55" s="45">
        <v>15</v>
      </c>
      <c r="G55" s="357">
        <f t="shared" si="8"/>
        <v>16.483516483516482</v>
      </c>
      <c r="H55" s="152">
        <v>12</v>
      </c>
      <c r="I55" s="44">
        <f t="shared" si="13"/>
        <v>80</v>
      </c>
      <c r="J55" s="52" t="s">
        <v>36</v>
      </c>
      <c r="K55" s="52"/>
      <c r="L55" s="52"/>
      <c r="M55" s="52" t="s">
        <v>36</v>
      </c>
      <c r="N55" s="52"/>
      <c r="O55" s="165"/>
      <c r="P55" s="374" t="s">
        <v>255</v>
      </c>
    </row>
    <row r="56" spans="1:16" s="334" customFormat="1" ht="21.75" customHeight="1" x14ac:dyDescent="0.2">
      <c r="A56" s="140">
        <v>4</v>
      </c>
      <c r="B56" s="150" t="s">
        <v>92</v>
      </c>
      <c r="C56" s="70">
        <f>SUM(C57:C60)</f>
        <v>411</v>
      </c>
      <c r="D56" s="70">
        <f>SUM(D57:D60)</f>
        <v>409</v>
      </c>
      <c r="E56" s="183">
        <f>D56/C56*100</f>
        <v>99.513381995133827</v>
      </c>
      <c r="F56" s="29">
        <f>SUM(F57:F60)</f>
        <v>75</v>
      </c>
      <c r="G56" s="356">
        <f t="shared" si="8"/>
        <v>18.248175182481752</v>
      </c>
      <c r="H56" s="70">
        <f>SUM(H57:H60)</f>
        <v>65</v>
      </c>
      <c r="I56" s="83">
        <f>H56/F56*100</f>
        <v>86.666666666666671</v>
      </c>
      <c r="J56" s="165"/>
      <c r="K56" s="165"/>
      <c r="L56" s="165"/>
      <c r="M56" s="166">
        <v>4</v>
      </c>
      <c r="N56" s="166">
        <v>3</v>
      </c>
      <c r="O56" s="165" t="s">
        <v>23</v>
      </c>
      <c r="P56" s="379"/>
    </row>
    <row r="57" spans="1:16" s="13" customFormat="1" ht="21.75" customHeight="1" x14ac:dyDescent="0.25">
      <c r="A57" s="37"/>
      <c r="B57" s="154" t="s">
        <v>93</v>
      </c>
      <c r="C57" s="155">
        <v>83</v>
      </c>
      <c r="D57" s="155">
        <v>83</v>
      </c>
      <c r="E57" s="160">
        <f>(D57/C57)*100</f>
        <v>100</v>
      </c>
      <c r="F57" s="75">
        <v>18</v>
      </c>
      <c r="G57" s="357">
        <f t="shared" si="8"/>
        <v>21.686746987951807</v>
      </c>
      <c r="H57" s="155">
        <v>18</v>
      </c>
      <c r="I57" s="44">
        <f>(H57/F57)*100</f>
        <v>100</v>
      </c>
      <c r="J57" s="52" t="s">
        <v>36</v>
      </c>
      <c r="K57" s="52"/>
      <c r="L57" s="52"/>
      <c r="M57" s="52" t="s">
        <v>36</v>
      </c>
      <c r="N57" s="52" t="s">
        <v>36</v>
      </c>
      <c r="O57" s="165"/>
      <c r="P57" s="377"/>
    </row>
    <row r="58" spans="1:16" s="13" customFormat="1" ht="21.75" customHeight="1" x14ac:dyDescent="0.25">
      <c r="A58" s="37"/>
      <c r="B58" s="154" t="s">
        <v>94</v>
      </c>
      <c r="C58" s="155">
        <v>77</v>
      </c>
      <c r="D58" s="155">
        <v>77</v>
      </c>
      <c r="E58" s="160">
        <f>(D58/C58)*100</f>
        <v>100</v>
      </c>
      <c r="F58" s="75">
        <v>17</v>
      </c>
      <c r="G58" s="357">
        <f t="shared" si="8"/>
        <v>22.077922077922079</v>
      </c>
      <c r="H58" s="155">
        <v>17</v>
      </c>
      <c r="I58" s="44">
        <f>(H58/F58)*100</f>
        <v>100</v>
      </c>
      <c r="J58" s="52" t="s">
        <v>36</v>
      </c>
      <c r="K58" s="52"/>
      <c r="L58" s="52"/>
      <c r="M58" s="52" t="s">
        <v>36</v>
      </c>
      <c r="N58" s="52" t="s">
        <v>36</v>
      </c>
      <c r="O58" s="165"/>
      <c r="P58" s="377"/>
    </row>
    <row r="59" spans="1:16" s="13" customFormat="1" ht="21.75" customHeight="1" x14ac:dyDescent="0.25">
      <c r="A59" s="37"/>
      <c r="B59" s="154" t="s">
        <v>95</v>
      </c>
      <c r="C59" s="155">
        <v>111</v>
      </c>
      <c r="D59" s="155">
        <v>111</v>
      </c>
      <c r="E59" s="160">
        <f>(D59/C59)*100</f>
        <v>100</v>
      </c>
      <c r="F59" s="75">
        <v>17</v>
      </c>
      <c r="G59" s="357">
        <f t="shared" si="8"/>
        <v>15.315315315315313</v>
      </c>
      <c r="H59" s="155">
        <v>15</v>
      </c>
      <c r="I59" s="44">
        <f>(H59/F59)*100</f>
        <v>88.235294117647058</v>
      </c>
      <c r="J59" s="52" t="s">
        <v>36</v>
      </c>
      <c r="K59" s="52"/>
      <c r="L59" s="52"/>
      <c r="M59" s="52" t="s">
        <v>36</v>
      </c>
      <c r="N59" s="52" t="s">
        <v>36</v>
      </c>
      <c r="O59" s="165"/>
      <c r="P59" s="377"/>
    </row>
    <row r="60" spans="1:16" s="13" customFormat="1" ht="21.75" customHeight="1" x14ac:dyDescent="0.25">
      <c r="A60" s="37"/>
      <c r="B60" s="154" t="s">
        <v>96</v>
      </c>
      <c r="C60" s="155">
        <v>140</v>
      </c>
      <c r="D60" s="155">
        <v>138</v>
      </c>
      <c r="E60" s="160">
        <f>(D60/C60)*100</f>
        <v>98.571428571428584</v>
      </c>
      <c r="F60" s="75">
        <v>23</v>
      </c>
      <c r="G60" s="357">
        <f t="shared" si="8"/>
        <v>16.428571428571427</v>
      </c>
      <c r="H60" s="155">
        <v>15</v>
      </c>
      <c r="I60" s="44">
        <f>(H60/F60)*100</f>
        <v>65.217391304347828</v>
      </c>
      <c r="J60" s="52" t="s">
        <v>36</v>
      </c>
      <c r="K60" s="52"/>
      <c r="L60" s="52"/>
      <c r="M60" s="52" t="s">
        <v>36</v>
      </c>
      <c r="N60" s="52"/>
      <c r="O60" s="165"/>
      <c r="P60" s="374" t="s">
        <v>255</v>
      </c>
    </row>
    <row r="61" spans="1:16" s="14" customFormat="1" ht="21.75" customHeight="1" x14ac:dyDescent="0.2">
      <c r="A61" s="140">
        <v>5</v>
      </c>
      <c r="B61" s="150" t="s">
        <v>99</v>
      </c>
      <c r="C61" s="70">
        <f>SUM(C62:C66)</f>
        <v>701</v>
      </c>
      <c r="D61" s="70">
        <f>SUM(D62:D66)</f>
        <v>686</v>
      </c>
      <c r="E61" s="183">
        <f t="shared" ref="E61:E66" si="14">D61/C61*100</f>
        <v>97.860199714693294</v>
      </c>
      <c r="F61" s="29">
        <f>SUM(F62:F66)</f>
        <v>110</v>
      </c>
      <c r="G61" s="356">
        <f t="shared" si="8"/>
        <v>15.691868758915833</v>
      </c>
      <c r="H61" s="70">
        <f>SUM(H62:H66)</f>
        <v>75</v>
      </c>
      <c r="I61" s="83">
        <f t="shared" ref="I61:I66" si="15">H61/F61*100</f>
        <v>68.181818181818173</v>
      </c>
      <c r="J61" s="165"/>
      <c r="K61" s="165"/>
      <c r="L61" s="165"/>
      <c r="M61" s="166">
        <v>5</v>
      </c>
      <c r="N61" s="166">
        <v>2</v>
      </c>
      <c r="O61" s="165" t="s">
        <v>23</v>
      </c>
      <c r="P61" s="376"/>
    </row>
    <row r="62" spans="1:16" s="13" customFormat="1" ht="21.75" customHeight="1" x14ac:dyDescent="0.25">
      <c r="A62" s="37"/>
      <c r="B62" s="154" t="s">
        <v>61</v>
      </c>
      <c r="C62" s="155">
        <v>109</v>
      </c>
      <c r="D62" s="155">
        <v>101</v>
      </c>
      <c r="E62" s="160">
        <f t="shared" si="14"/>
        <v>92.660550458715591</v>
      </c>
      <c r="F62" s="75">
        <v>17</v>
      </c>
      <c r="G62" s="357">
        <f t="shared" si="8"/>
        <v>15.596330275229359</v>
      </c>
      <c r="H62" s="156">
        <v>14</v>
      </c>
      <c r="I62" s="44">
        <f t="shared" si="15"/>
        <v>82.35294117647058</v>
      </c>
      <c r="J62" s="52" t="s">
        <v>36</v>
      </c>
      <c r="K62" s="52"/>
      <c r="L62" s="52"/>
      <c r="M62" s="52" t="s">
        <v>36</v>
      </c>
      <c r="N62" s="52"/>
      <c r="O62" s="165"/>
      <c r="P62" s="380" t="s">
        <v>255</v>
      </c>
    </row>
    <row r="63" spans="1:16" s="13" customFormat="1" ht="21.75" customHeight="1" x14ac:dyDescent="0.25">
      <c r="A63" s="37"/>
      <c r="B63" s="154" t="s">
        <v>100</v>
      </c>
      <c r="C63" s="155">
        <v>182</v>
      </c>
      <c r="D63" s="155">
        <f>'[1]Biểu 02'!$D$11+'[1]Biểu 02'!$D$12</f>
        <v>180</v>
      </c>
      <c r="E63" s="160">
        <f t="shared" si="14"/>
        <v>98.901098901098905</v>
      </c>
      <c r="F63" s="75">
        <v>28</v>
      </c>
      <c r="G63" s="357">
        <f t="shared" si="8"/>
        <v>15.384615384615385</v>
      </c>
      <c r="H63" s="156">
        <v>17</v>
      </c>
      <c r="I63" s="44">
        <f t="shared" si="15"/>
        <v>60.714285714285708</v>
      </c>
      <c r="J63" s="52" t="s">
        <v>36</v>
      </c>
      <c r="K63" s="52"/>
      <c r="L63" s="52"/>
      <c r="M63" s="52" t="s">
        <v>36</v>
      </c>
      <c r="N63" s="52"/>
      <c r="O63" s="165"/>
      <c r="P63" s="380"/>
    </row>
    <row r="64" spans="1:16" s="13" customFormat="1" ht="21.75" customHeight="1" x14ac:dyDescent="0.25">
      <c r="A64" s="37"/>
      <c r="B64" s="154" t="s">
        <v>64</v>
      </c>
      <c r="C64" s="155">
        <v>122</v>
      </c>
      <c r="D64" s="155">
        <v>121</v>
      </c>
      <c r="E64" s="160">
        <f t="shared" si="14"/>
        <v>99.180327868852459</v>
      </c>
      <c r="F64" s="75">
        <v>19</v>
      </c>
      <c r="G64" s="357">
        <f t="shared" si="8"/>
        <v>15.573770491803279</v>
      </c>
      <c r="H64" s="156">
        <v>13</v>
      </c>
      <c r="I64" s="44">
        <f t="shared" si="15"/>
        <v>68.421052631578945</v>
      </c>
      <c r="J64" s="52" t="s">
        <v>36</v>
      </c>
      <c r="K64" s="52"/>
      <c r="L64" s="52"/>
      <c r="M64" s="52" t="s">
        <v>36</v>
      </c>
      <c r="N64" s="52" t="s">
        <v>36</v>
      </c>
      <c r="O64" s="165"/>
      <c r="P64" s="377"/>
    </row>
    <row r="65" spans="1:16" s="13" customFormat="1" ht="21.75" customHeight="1" x14ac:dyDescent="0.25">
      <c r="A65" s="37"/>
      <c r="B65" s="154" t="s">
        <v>65</v>
      </c>
      <c r="C65" s="155">
        <v>134</v>
      </c>
      <c r="D65" s="155">
        <v>131</v>
      </c>
      <c r="E65" s="160">
        <f t="shared" si="14"/>
        <v>97.761194029850756</v>
      </c>
      <c r="F65" s="75">
        <v>22</v>
      </c>
      <c r="G65" s="357">
        <f t="shared" si="8"/>
        <v>16.417910447761194</v>
      </c>
      <c r="H65" s="156">
        <v>15</v>
      </c>
      <c r="I65" s="44">
        <f t="shared" si="15"/>
        <v>68.181818181818173</v>
      </c>
      <c r="J65" s="52" t="s">
        <v>36</v>
      </c>
      <c r="K65" s="52"/>
      <c r="L65" s="52"/>
      <c r="M65" s="52" t="s">
        <v>36</v>
      </c>
      <c r="N65" s="52"/>
      <c r="O65" s="165"/>
      <c r="P65" s="374" t="s">
        <v>255</v>
      </c>
    </row>
    <row r="66" spans="1:16" s="13" customFormat="1" ht="21.75" customHeight="1" x14ac:dyDescent="0.25">
      <c r="A66" s="37"/>
      <c r="B66" s="154" t="s">
        <v>66</v>
      </c>
      <c r="C66" s="155">
        <v>154</v>
      </c>
      <c r="D66" s="155">
        <v>153</v>
      </c>
      <c r="E66" s="160">
        <f t="shared" si="14"/>
        <v>99.350649350649363</v>
      </c>
      <c r="F66" s="75">
        <v>24</v>
      </c>
      <c r="G66" s="357">
        <f t="shared" si="8"/>
        <v>15.584415584415584</v>
      </c>
      <c r="H66" s="156">
        <v>16</v>
      </c>
      <c r="I66" s="44">
        <f t="shared" si="15"/>
        <v>66.666666666666657</v>
      </c>
      <c r="J66" s="52" t="s">
        <v>36</v>
      </c>
      <c r="K66" s="52"/>
      <c r="L66" s="52"/>
      <c r="M66" s="52" t="s">
        <v>36</v>
      </c>
      <c r="N66" s="52" t="s">
        <v>36</v>
      </c>
      <c r="O66" s="165"/>
      <c r="P66" s="377"/>
    </row>
    <row r="67" spans="1:16" s="14" customFormat="1" ht="21.75" customHeight="1" x14ac:dyDescent="0.2">
      <c r="A67" s="140">
        <v>6</v>
      </c>
      <c r="B67" s="150" t="s">
        <v>102</v>
      </c>
      <c r="C67" s="153">
        <f>SUM(C68:C73)</f>
        <v>809</v>
      </c>
      <c r="D67" s="153">
        <f>SUM(D68:D73)</f>
        <v>715</v>
      </c>
      <c r="E67" s="183">
        <f>D67/C67*100</f>
        <v>88.380716934487026</v>
      </c>
      <c r="F67" s="30">
        <f>SUM(F68:F73)</f>
        <v>153</v>
      </c>
      <c r="G67" s="356">
        <f t="shared" ref="G67:G92" si="16">F67/C67*100</f>
        <v>18.912237330037083</v>
      </c>
      <c r="H67" s="153">
        <f>SUM(H68:H73)</f>
        <v>112</v>
      </c>
      <c r="I67" s="83">
        <f>H67/F67*100</f>
        <v>73.202614379084963</v>
      </c>
      <c r="J67" s="165"/>
      <c r="K67" s="165"/>
      <c r="L67" s="165"/>
      <c r="M67" s="166">
        <v>6</v>
      </c>
      <c r="N67" s="166">
        <v>4</v>
      </c>
      <c r="O67" s="165" t="s">
        <v>23</v>
      </c>
      <c r="P67" s="376"/>
    </row>
    <row r="68" spans="1:16" s="13" customFormat="1" ht="21.75" customHeight="1" x14ac:dyDescent="0.25">
      <c r="A68" s="81"/>
      <c r="B68" s="151" t="s">
        <v>103</v>
      </c>
      <c r="C68" s="152">
        <v>121</v>
      </c>
      <c r="D68" s="152">
        <v>120</v>
      </c>
      <c r="E68" s="160">
        <f t="shared" ref="E68:E73" si="17">D68/C68*100</f>
        <v>99.173553719008268</v>
      </c>
      <c r="F68" s="45">
        <v>26</v>
      </c>
      <c r="G68" s="357">
        <f t="shared" si="16"/>
        <v>21.487603305785125</v>
      </c>
      <c r="H68" s="152">
        <v>16</v>
      </c>
      <c r="I68" s="44">
        <f t="shared" ref="I68:I73" si="18">H68/F68*100</f>
        <v>61.53846153846154</v>
      </c>
      <c r="J68" s="52" t="s">
        <v>36</v>
      </c>
      <c r="K68" s="52"/>
      <c r="L68" s="52"/>
      <c r="M68" s="52" t="s">
        <v>36</v>
      </c>
      <c r="N68" s="52" t="s">
        <v>36</v>
      </c>
      <c r="O68" s="165"/>
      <c r="P68" s="377"/>
    </row>
    <row r="69" spans="1:16" s="13" customFormat="1" ht="21.75" customHeight="1" x14ac:dyDescent="0.25">
      <c r="A69" s="81"/>
      <c r="B69" s="151" t="s">
        <v>104</v>
      </c>
      <c r="C69" s="152">
        <v>169</v>
      </c>
      <c r="D69" s="152">
        <v>150</v>
      </c>
      <c r="E69" s="160">
        <f t="shared" si="17"/>
        <v>88.757396449704146</v>
      </c>
      <c r="F69" s="45">
        <v>33</v>
      </c>
      <c r="G69" s="357">
        <f t="shared" si="16"/>
        <v>19.526627218934912</v>
      </c>
      <c r="H69" s="152">
        <v>23</v>
      </c>
      <c r="I69" s="44">
        <f t="shared" si="18"/>
        <v>69.696969696969703</v>
      </c>
      <c r="J69" s="52" t="s">
        <v>36</v>
      </c>
      <c r="K69" s="52"/>
      <c r="L69" s="52"/>
      <c r="M69" s="52" t="s">
        <v>36</v>
      </c>
      <c r="N69" s="52" t="s">
        <v>36</v>
      </c>
      <c r="O69" s="165"/>
      <c r="P69" s="377"/>
    </row>
    <row r="70" spans="1:16" s="13" customFormat="1" ht="21.75" customHeight="1" x14ac:dyDescent="0.25">
      <c r="A70" s="81"/>
      <c r="B70" s="151" t="s">
        <v>105</v>
      </c>
      <c r="C70" s="152">
        <v>118</v>
      </c>
      <c r="D70" s="152">
        <v>104</v>
      </c>
      <c r="E70" s="160">
        <f t="shared" si="17"/>
        <v>88.135593220338976</v>
      </c>
      <c r="F70" s="45">
        <v>25</v>
      </c>
      <c r="G70" s="357">
        <f t="shared" si="16"/>
        <v>21.1864406779661</v>
      </c>
      <c r="H70" s="152">
        <v>18</v>
      </c>
      <c r="I70" s="44">
        <f t="shared" si="18"/>
        <v>72</v>
      </c>
      <c r="J70" s="52" t="s">
        <v>36</v>
      </c>
      <c r="K70" s="52"/>
      <c r="L70" s="52"/>
      <c r="M70" s="52" t="s">
        <v>36</v>
      </c>
      <c r="N70" s="52" t="s">
        <v>36</v>
      </c>
      <c r="O70" s="165"/>
      <c r="P70" s="377"/>
    </row>
    <row r="71" spans="1:16" s="13" customFormat="1" ht="21.75" customHeight="1" x14ac:dyDescent="0.25">
      <c r="A71" s="81"/>
      <c r="B71" s="151" t="s">
        <v>106</v>
      </c>
      <c r="C71" s="152">
        <v>96</v>
      </c>
      <c r="D71" s="152">
        <v>71</v>
      </c>
      <c r="E71" s="160">
        <f t="shared" si="17"/>
        <v>73.958333333333343</v>
      </c>
      <c r="F71" s="45">
        <v>16</v>
      </c>
      <c r="G71" s="357">
        <f t="shared" si="16"/>
        <v>16.666666666666664</v>
      </c>
      <c r="H71" s="152">
        <v>15</v>
      </c>
      <c r="I71" s="44">
        <f t="shared" si="18"/>
        <v>93.75</v>
      </c>
      <c r="J71" s="52" t="s">
        <v>36</v>
      </c>
      <c r="K71" s="52"/>
      <c r="L71" s="52"/>
      <c r="M71" s="52" t="s">
        <v>36</v>
      </c>
      <c r="N71" s="52"/>
      <c r="O71" s="165"/>
      <c r="P71" s="374" t="s">
        <v>255</v>
      </c>
    </row>
    <row r="72" spans="1:16" s="13" customFormat="1" ht="21.75" customHeight="1" x14ac:dyDescent="0.25">
      <c r="A72" s="81"/>
      <c r="B72" s="151" t="s">
        <v>107</v>
      </c>
      <c r="C72" s="152">
        <v>120</v>
      </c>
      <c r="D72" s="152">
        <v>116</v>
      </c>
      <c r="E72" s="160">
        <f t="shared" si="17"/>
        <v>96.666666666666671</v>
      </c>
      <c r="F72" s="45">
        <v>18</v>
      </c>
      <c r="G72" s="357">
        <f t="shared" si="16"/>
        <v>15</v>
      </c>
      <c r="H72" s="152">
        <v>15</v>
      </c>
      <c r="I72" s="44">
        <f t="shared" si="18"/>
        <v>83.333333333333343</v>
      </c>
      <c r="J72" s="52" t="s">
        <v>36</v>
      </c>
      <c r="K72" s="52"/>
      <c r="L72" s="52"/>
      <c r="M72" s="52" t="s">
        <v>36</v>
      </c>
      <c r="N72" s="52" t="s">
        <v>36</v>
      </c>
      <c r="O72" s="165"/>
      <c r="P72" s="377"/>
    </row>
    <row r="73" spans="1:16" s="13" customFormat="1" ht="21.75" customHeight="1" x14ac:dyDescent="0.25">
      <c r="A73" s="81"/>
      <c r="B73" s="151" t="s">
        <v>109</v>
      </c>
      <c r="C73" s="152">
        <v>185</v>
      </c>
      <c r="D73" s="152">
        <v>154</v>
      </c>
      <c r="E73" s="160">
        <f t="shared" si="17"/>
        <v>83.243243243243242</v>
      </c>
      <c r="F73" s="45">
        <v>35</v>
      </c>
      <c r="G73" s="357">
        <f t="shared" si="16"/>
        <v>18.918918918918919</v>
      </c>
      <c r="H73" s="152">
        <v>25</v>
      </c>
      <c r="I73" s="44">
        <f t="shared" si="18"/>
        <v>71.428571428571431</v>
      </c>
      <c r="J73" s="52" t="s">
        <v>36</v>
      </c>
      <c r="K73" s="52"/>
      <c r="L73" s="52"/>
      <c r="M73" s="52" t="s">
        <v>36</v>
      </c>
      <c r="N73" s="52"/>
      <c r="O73" s="165"/>
      <c r="P73" s="374" t="s">
        <v>255</v>
      </c>
    </row>
    <row r="74" spans="1:16" s="14" customFormat="1" ht="21.75" customHeight="1" x14ac:dyDescent="0.2">
      <c r="A74" s="140">
        <v>7</v>
      </c>
      <c r="B74" s="157" t="s">
        <v>110</v>
      </c>
      <c r="C74" s="153">
        <f>SUM(C75:C80)</f>
        <v>778</v>
      </c>
      <c r="D74" s="153">
        <f>SUM(D75:D80)</f>
        <v>703</v>
      </c>
      <c r="E74" s="183">
        <f t="shared" ref="E74:E97" si="19">D74/C74*100</f>
        <v>90.359897172236501</v>
      </c>
      <c r="F74" s="30">
        <f>SUM(F75:F80)</f>
        <v>152</v>
      </c>
      <c r="G74" s="356">
        <f t="shared" si="16"/>
        <v>19.537275064267352</v>
      </c>
      <c r="H74" s="153">
        <f>SUM(H75:H80)</f>
        <v>109</v>
      </c>
      <c r="I74" s="83">
        <f t="shared" ref="I74:I97" si="20">H74/F74*100</f>
        <v>71.710526315789465</v>
      </c>
      <c r="J74" s="165"/>
      <c r="K74" s="165"/>
      <c r="L74" s="165"/>
      <c r="M74" s="166">
        <v>6</v>
      </c>
      <c r="N74" s="166">
        <v>2</v>
      </c>
      <c r="O74" s="165" t="s">
        <v>23</v>
      </c>
      <c r="P74" s="376"/>
    </row>
    <row r="75" spans="1:16" s="13" customFormat="1" ht="21.75" customHeight="1" x14ac:dyDescent="0.25">
      <c r="A75" s="81"/>
      <c r="B75" s="151" t="s">
        <v>111</v>
      </c>
      <c r="C75" s="152">
        <v>167</v>
      </c>
      <c r="D75" s="152">
        <v>161</v>
      </c>
      <c r="E75" s="160">
        <f t="shared" si="19"/>
        <v>96.407185628742525</v>
      </c>
      <c r="F75" s="45">
        <v>42</v>
      </c>
      <c r="G75" s="357">
        <f t="shared" si="16"/>
        <v>25.149700598802394</v>
      </c>
      <c r="H75" s="152">
        <v>34</v>
      </c>
      <c r="I75" s="44">
        <f t="shared" si="20"/>
        <v>80.952380952380949</v>
      </c>
      <c r="J75" s="52" t="s">
        <v>36</v>
      </c>
      <c r="K75" s="52"/>
      <c r="L75" s="52"/>
      <c r="M75" s="52" t="s">
        <v>36</v>
      </c>
      <c r="N75" s="52" t="s">
        <v>36</v>
      </c>
      <c r="O75" s="165"/>
      <c r="P75" s="377"/>
    </row>
    <row r="76" spans="1:16" s="13" customFormat="1" ht="21.75" customHeight="1" x14ac:dyDescent="0.25">
      <c r="A76" s="81"/>
      <c r="B76" s="151" t="s">
        <v>112</v>
      </c>
      <c r="C76" s="152">
        <v>111</v>
      </c>
      <c r="D76" s="152">
        <v>106</v>
      </c>
      <c r="E76" s="160">
        <f t="shared" si="19"/>
        <v>95.495495495495504</v>
      </c>
      <c r="F76" s="45">
        <v>21</v>
      </c>
      <c r="G76" s="357">
        <f t="shared" si="16"/>
        <v>18.918918918918919</v>
      </c>
      <c r="H76" s="152">
        <v>15</v>
      </c>
      <c r="I76" s="44">
        <f t="shared" si="20"/>
        <v>71.428571428571431</v>
      </c>
      <c r="J76" s="52" t="s">
        <v>36</v>
      </c>
      <c r="K76" s="52"/>
      <c r="L76" s="52"/>
      <c r="M76" s="52" t="s">
        <v>36</v>
      </c>
      <c r="N76" s="52"/>
      <c r="O76" s="165"/>
      <c r="P76" s="378" t="s">
        <v>255</v>
      </c>
    </row>
    <row r="77" spans="1:16" s="13" customFormat="1" ht="21.75" customHeight="1" x14ac:dyDescent="0.25">
      <c r="A77" s="81"/>
      <c r="B77" s="151" t="s">
        <v>113</v>
      </c>
      <c r="C77" s="152">
        <v>97</v>
      </c>
      <c r="D77" s="152">
        <v>73</v>
      </c>
      <c r="E77" s="160">
        <f t="shared" si="19"/>
        <v>75.257731958762889</v>
      </c>
      <c r="F77" s="45">
        <v>15</v>
      </c>
      <c r="G77" s="357">
        <f t="shared" si="16"/>
        <v>15.463917525773196</v>
      </c>
      <c r="H77" s="152">
        <v>10</v>
      </c>
      <c r="I77" s="44">
        <f t="shared" si="20"/>
        <v>66.666666666666657</v>
      </c>
      <c r="J77" s="52" t="s">
        <v>36</v>
      </c>
      <c r="K77" s="52"/>
      <c r="L77" s="52"/>
      <c r="M77" s="52" t="s">
        <v>36</v>
      </c>
      <c r="N77" s="52"/>
      <c r="O77" s="165"/>
      <c r="P77" s="378"/>
    </row>
    <row r="78" spans="1:16" s="13" customFormat="1" ht="21.75" customHeight="1" x14ac:dyDescent="0.25">
      <c r="A78" s="81"/>
      <c r="B78" s="151" t="s">
        <v>114</v>
      </c>
      <c r="C78" s="152">
        <v>115</v>
      </c>
      <c r="D78" s="152">
        <v>112</v>
      </c>
      <c r="E78" s="160">
        <f t="shared" si="19"/>
        <v>97.391304347826093</v>
      </c>
      <c r="F78" s="45">
        <v>18</v>
      </c>
      <c r="G78" s="357">
        <f t="shared" si="16"/>
        <v>15.65217391304348</v>
      </c>
      <c r="H78" s="152">
        <v>11</v>
      </c>
      <c r="I78" s="44">
        <f t="shared" si="20"/>
        <v>61.111111111111114</v>
      </c>
      <c r="J78" s="52" t="s">
        <v>36</v>
      </c>
      <c r="K78" s="52"/>
      <c r="L78" s="52"/>
      <c r="M78" s="52" t="s">
        <v>36</v>
      </c>
      <c r="N78" s="52"/>
      <c r="O78" s="165"/>
      <c r="P78" s="378"/>
    </row>
    <row r="79" spans="1:16" s="13" customFormat="1" ht="21.75" customHeight="1" x14ac:dyDescent="0.25">
      <c r="A79" s="81"/>
      <c r="B79" s="151" t="s">
        <v>115</v>
      </c>
      <c r="C79" s="152">
        <v>208</v>
      </c>
      <c r="D79" s="152">
        <v>184</v>
      </c>
      <c r="E79" s="160">
        <f t="shared" si="19"/>
        <v>88.461538461538453</v>
      </c>
      <c r="F79" s="45">
        <v>37</v>
      </c>
      <c r="G79" s="357">
        <f t="shared" si="16"/>
        <v>17.78846153846154</v>
      </c>
      <c r="H79" s="152">
        <v>26</v>
      </c>
      <c r="I79" s="44">
        <f t="shared" si="20"/>
        <v>70.270270270270274</v>
      </c>
      <c r="J79" s="52" t="s">
        <v>36</v>
      </c>
      <c r="K79" s="52"/>
      <c r="L79" s="52"/>
      <c r="M79" s="52" t="s">
        <v>36</v>
      </c>
      <c r="N79" s="52"/>
      <c r="O79" s="165"/>
      <c r="P79" s="378"/>
    </row>
    <row r="80" spans="1:16" s="13" customFormat="1" ht="21.75" customHeight="1" x14ac:dyDescent="0.25">
      <c r="A80" s="81"/>
      <c r="B80" s="151" t="s">
        <v>116</v>
      </c>
      <c r="C80" s="152">
        <v>80</v>
      </c>
      <c r="D80" s="152">
        <v>67</v>
      </c>
      <c r="E80" s="160">
        <f t="shared" si="19"/>
        <v>83.75</v>
      </c>
      <c r="F80" s="45">
        <v>19</v>
      </c>
      <c r="G80" s="357">
        <f t="shared" si="16"/>
        <v>23.75</v>
      </c>
      <c r="H80" s="152">
        <v>13</v>
      </c>
      <c r="I80" s="44">
        <f t="shared" si="20"/>
        <v>68.421052631578945</v>
      </c>
      <c r="J80" s="52" t="s">
        <v>36</v>
      </c>
      <c r="K80" s="52"/>
      <c r="L80" s="52"/>
      <c r="M80" s="52" t="s">
        <v>36</v>
      </c>
      <c r="N80" s="52" t="s">
        <v>36</v>
      </c>
      <c r="O80" s="165"/>
      <c r="P80" s="377"/>
    </row>
    <row r="81" spans="1:16" s="14" customFormat="1" ht="21.75" customHeight="1" x14ac:dyDescent="0.2">
      <c r="A81" s="140">
        <v>8</v>
      </c>
      <c r="B81" s="157" t="s">
        <v>117</v>
      </c>
      <c r="C81" s="70">
        <f>SUM(C82:C85)</f>
        <v>412</v>
      </c>
      <c r="D81" s="70">
        <f>SUM(D82:D85)</f>
        <v>314</v>
      </c>
      <c r="E81" s="183">
        <f t="shared" si="19"/>
        <v>76.213592233009706</v>
      </c>
      <c r="F81" s="29">
        <f>SUM(F82:F85)</f>
        <v>70</v>
      </c>
      <c r="G81" s="356">
        <f t="shared" si="16"/>
        <v>16.990291262135923</v>
      </c>
      <c r="H81" s="70">
        <f>SUM(H82:H85)</f>
        <v>44</v>
      </c>
      <c r="I81" s="83">
        <f t="shared" si="20"/>
        <v>62.857142857142854</v>
      </c>
      <c r="J81" s="165"/>
      <c r="K81" s="165"/>
      <c r="L81" s="165"/>
      <c r="M81" s="166">
        <v>4</v>
      </c>
      <c r="N81" s="166">
        <v>0</v>
      </c>
      <c r="O81" s="165" t="s">
        <v>23</v>
      </c>
      <c r="P81" s="376"/>
    </row>
    <row r="82" spans="1:16" s="13" customFormat="1" ht="21.75" customHeight="1" x14ac:dyDescent="0.25">
      <c r="A82" s="37"/>
      <c r="B82" s="154" t="s">
        <v>60</v>
      </c>
      <c r="C82" s="37">
        <v>112</v>
      </c>
      <c r="D82" s="152">
        <v>100</v>
      </c>
      <c r="E82" s="160">
        <f t="shared" si="19"/>
        <v>89.285714285714292</v>
      </c>
      <c r="F82" s="45">
        <v>18</v>
      </c>
      <c r="G82" s="357">
        <f t="shared" si="16"/>
        <v>16.071428571428573</v>
      </c>
      <c r="H82" s="152">
        <v>11</v>
      </c>
      <c r="I82" s="44">
        <f t="shared" si="20"/>
        <v>61.111111111111114</v>
      </c>
      <c r="J82" s="52" t="s">
        <v>36</v>
      </c>
      <c r="K82" s="52"/>
      <c r="L82" s="52"/>
      <c r="M82" s="52" t="s">
        <v>36</v>
      </c>
      <c r="N82" s="52"/>
      <c r="O82" s="165"/>
      <c r="P82" s="378" t="s">
        <v>255</v>
      </c>
    </row>
    <row r="83" spans="1:16" s="13" customFormat="1" ht="21.75" customHeight="1" x14ac:dyDescent="0.25">
      <c r="A83" s="37"/>
      <c r="B83" s="154" t="s">
        <v>61</v>
      </c>
      <c r="C83" s="37">
        <v>81</v>
      </c>
      <c r="D83" s="152">
        <v>79</v>
      </c>
      <c r="E83" s="160">
        <f t="shared" si="19"/>
        <v>97.53086419753086</v>
      </c>
      <c r="F83" s="45">
        <v>15</v>
      </c>
      <c r="G83" s="357">
        <f t="shared" si="16"/>
        <v>18.518518518518519</v>
      </c>
      <c r="H83" s="152">
        <v>9</v>
      </c>
      <c r="I83" s="44">
        <f t="shared" si="20"/>
        <v>60</v>
      </c>
      <c r="J83" s="52" t="s">
        <v>36</v>
      </c>
      <c r="K83" s="52"/>
      <c r="L83" s="52"/>
      <c r="M83" s="52" t="s">
        <v>36</v>
      </c>
      <c r="N83" s="52"/>
      <c r="O83" s="165"/>
      <c r="P83" s="378"/>
    </row>
    <row r="84" spans="1:16" s="13" customFormat="1" ht="21.75" customHeight="1" x14ac:dyDescent="0.25">
      <c r="A84" s="37"/>
      <c r="B84" s="154" t="s">
        <v>65</v>
      </c>
      <c r="C84" s="37">
        <v>127</v>
      </c>
      <c r="D84" s="152">
        <v>70</v>
      </c>
      <c r="E84" s="160">
        <f t="shared" si="19"/>
        <v>55.118110236220474</v>
      </c>
      <c r="F84" s="45">
        <v>21</v>
      </c>
      <c r="G84" s="357">
        <f t="shared" si="16"/>
        <v>16.535433070866144</v>
      </c>
      <c r="H84" s="152">
        <v>14</v>
      </c>
      <c r="I84" s="44">
        <f t="shared" si="20"/>
        <v>66.666666666666657</v>
      </c>
      <c r="J84" s="52" t="s">
        <v>36</v>
      </c>
      <c r="K84" s="52"/>
      <c r="L84" s="52"/>
      <c r="M84" s="52" t="s">
        <v>36</v>
      </c>
      <c r="N84" s="52"/>
      <c r="O84" s="165"/>
      <c r="P84" s="378"/>
    </row>
    <row r="85" spans="1:16" s="13" customFormat="1" ht="21.75" customHeight="1" x14ac:dyDescent="0.25">
      <c r="A85" s="37"/>
      <c r="B85" s="154" t="s">
        <v>66</v>
      </c>
      <c r="C85" s="37">
        <v>92</v>
      </c>
      <c r="D85" s="37">
        <v>65</v>
      </c>
      <c r="E85" s="160">
        <f t="shared" si="19"/>
        <v>70.652173913043484</v>
      </c>
      <c r="F85" s="43">
        <v>16</v>
      </c>
      <c r="G85" s="357">
        <f t="shared" si="16"/>
        <v>17.391304347826086</v>
      </c>
      <c r="H85" s="37">
        <v>10</v>
      </c>
      <c r="I85" s="44">
        <f t="shared" si="20"/>
        <v>62.5</v>
      </c>
      <c r="J85" s="52" t="s">
        <v>36</v>
      </c>
      <c r="K85" s="52"/>
      <c r="L85" s="52"/>
      <c r="M85" s="52" t="s">
        <v>36</v>
      </c>
      <c r="N85" s="52"/>
      <c r="O85" s="165"/>
      <c r="P85" s="378"/>
    </row>
    <row r="86" spans="1:16" s="18" customFormat="1" ht="21.75" customHeight="1" x14ac:dyDescent="0.25">
      <c r="A86" s="140">
        <v>9</v>
      </c>
      <c r="B86" s="157" t="s">
        <v>118</v>
      </c>
      <c r="C86" s="70">
        <f>SUM(C87:C91)</f>
        <v>557</v>
      </c>
      <c r="D86" s="70">
        <f>SUM(D87:D91)</f>
        <v>512</v>
      </c>
      <c r="E86" s="183">
        <f t="shared" si="19"/>
        <v>91.921005385996409</v>
      </c>
      <c r="F86" s="29">
        <f>SUM(F87:F91)</f>
        <v>106</v>
      </c>
      <c r="G86" s="356">
        <f t="shared" si="16"/>
        <v>19.03052064631957</v>
      </c>
      <c r="H86" s="70">
        <f>SUM(H87:H91)</f>
        <v>94</v>
      </c>
      <c r="I86" s="83">
        <f t="shared" si="20"/>
        <v>88.679245283018872</v>
      </c>
      <c r="J86" s="165"/>
      <c r="K86" s="165"/>
      <c r="L86" s="165"/>
      <c r="M86" s="166">
        <v>5</v>
      </c>
      <c r="N86" s="166">
        <v>2</v>
      </c>
      <c r="O86" s="165" t="s">
        <v>23</v>
      </c>
      <c r="P86" s="381"/>
    </row>
    <row r="87" spans="1:16" s="8" customFormat="1" ht="21.75" customHeight="1" x14ac:dyDescent="0.25">
      <c r="A87" s="46"/>
      <c r="B87" s="158" t="s">
        <v>119</v>
      </c>
      <c r="C87" s="159">
        <v>118</v>
      </c>
      <c r="D87" s="75">
        <v>104</v>
      </c>
      <c r="E87" s="160">
        <f t="shared" si="19"/>
        <v>88.135593220338976</v>
      </c>
      <c r="F87" s="159">
        <v>22</v>
      </c>
      <c r="G87" s="357">
        <f t="shared" si="16"/>
        <v>18.64406779661017</v>
      </c>
      <c r="H87" s="159">
        <v>19</v>
      </c>
      <c r="I87" s="160">
        <f t="shared" si="20"/>
        <v>86.36363636363636</v>
      </c>
      <c r="J87" s="52" t="s">
        <v>36</v>
      </c>
      <c r="K87" s="167"/>
      <c r="L87" s="167"/>
      <c r="M87" s="52" t="s">
        <v>36</v>
      </c>
      <c r="N87" s="52"/>
      <c r="O87" s="165"/>
      <c r="P87" s="374" t="s">
        <v>255</v>
      </c>
    </row>
    <row r="88" spans="1:16" s="8" customFormat="1" ht="21.75" customHeight="1" x14ac:dyDescent="0.25">
      <c r="A88" s="46"/>
      <c r="B88" s="158" t="s">
        <v>120</v>
      </c>
      <c r="C88" s="161">
        <v>130</v>
      </c>
      <c r="D88" s="75">
        <v>121</v>
      </c>
      <c r="E88" s="160">
        <f t="shared" si="19"/>
        <v>93.07692307692308</v>
      </c>
      <c r="F88" s="159">
        <v>24</v>
      </c>
      <c r="G88" s="357">
        <f t="shared" si="16"/>
        <v>18.461538461538463</v>
      </c>
      <c r="H88" s="159">
        <v>21</v>
      </c>
      <c r="I88" s="160">
        <f t="shared" si="20"/>
        <v>87.5</v>
      </c>
      <c r="J88" s="52" t="s">
        <v>36</v>
      </c>
      <c r="K88" s="167"/>
      <c r="L88" s="167"/>
      <c r="M88" s="52" t="s">
        <v>36</v>
      </c>
      <c r="N88" s="52"/>
      <c r="O88" s="165"/>
      <c r="P88" s="374" t="s">
        <v>255</v>
      </c>
    </row>
    <row r="89" spans="1:16" s="9" customFormat="1" ht="21.75" customHeight="1" x14ac:dyDescent="0.25">
      <c r="A89" s="46"/>
      <c r="B89" s="158" t="s">
        <v>121</v>
      </c>
      <c r="C89" s="159">
        <v>119</v>
      </c>
      <c r="D89" s="75">
        <v>110</v>
      </c>
      <c r="E89" s="160">
        <f t="shared" si="19"/>
        <v>92.436974789915965</v>
      </c>
      <c r="F89" s="159">
        <v>26</v>
      </c>
      <c r="G89" s="357">
        <f t="shared" si="16"/>
        <v>21.84873949579832</v>
      </c>
      <c r="H89" s="159">
        <v>25</v>
      </c>
      <c r="I89" s="160">
        <f t="shared" si="20"/>
        <v>96.15384615384616</v>
      </c>
      <c r="J89" s="52" t="s">
        <v>36</v>
      </c>
      <c r="K89" s="167"/>
      <c r="L89" s="167"/>
      <c r="M89" s="52" t="s">
        <v>36</v>
      </c>
      <c r="N89" s="52" t="s">
        <v>36</v>
      </c>
      <c r="O89" s="165"/>
      <c r="P89" s="382"/>
    </row>
    <row r="90" spans="1:16" s="9" customFormat="1" ht="21.75" customHeight="1" x14ac:dyDescent="0.25">
      <c r="A90" s="46"/>
      <c r="B90" s="158" t="s">
        <v>122</v>
      </c>
      <c r="C90" s="159">
        <v>79</v>
      </c>
      <c r="D90" s="75">
        <v>75</v>
      </c>
      <c r="E90" s="160">
        <f t="shared" si="19"/>
        <v>94.936708860759495</v>
      </c>
      <c r="F90" s="159">
        <v>17</v>
      </c>
      <c r="G90" s="357">
        <f t="shared" si="16"/>
        <v>21.518987341772153</v>
      </c>
      <c r="H90" s="159">
        <v>15</v>
      </c>
      <c r="I90" s="160">
        <f t="shared" si="20"/>
        <v>88.235294117647058</v>
      </c>
      <c r="J90" s="52" t="s">
        <v>36</v>
      </c>
      <c r="K90" s="167"/>
      <c r="L90" s="167"/>
      <c r="M90" s="52" t="s">
        <v>36</v>
      </c>
      <c r="N90" s="52" t="s">
        <v>36</v>
      </c>
      <c r="O90" s="165"/>
      <c r="P90" s="382"/>
    </row>
    <row r="91" spans="1:16" s="8" customFormat="1" ht="21.75" customHeight="1" x14ac:dyDescent="0.25">
      <c r="A91" s="46"/>
      <c r="B91" s="158" t="s">
        <v>78</v>
      </c>
      <c r="C91" s="159">
        <v>111</v>
      </c>
      <c r="D91" s="75">
        <v>102</v>
      </c>
      <c r="E91" s="160">
        <f t="shared" si="19"/>
        <v>91.891891891891902</v>
      </c>
      <c r="F91" s="159">
        <v>17</v>
      </c>
      <c r="G91" s="357">
        <f t="shared" si="16"/>
        <v>15.315315315315313</v>
      </c>
      <c r="H91" s="159">
        <v>14</v>
      </c>
      <c r="I91" s="160">
        <f t="shared" si="20"/>
        <v>82.35294117647058</v>
      </c>
      <c r="J91" s="52" t="s">
        <v>36</v>
      </c>
      <c r="K91" s="167"/>
      <c r="L91" s="167"/>
      <c r="M91" s="52" t="s">
        <v>36</v>
      </c>
      <c r="N91" s="52"/>
      <c r="O91" s="165"/>
      <c r="P91" s="374" t="s">
        <v>255</v>
      </c>
    </row>
    <row r="92" spans="1:16" s="14" customFormat="1" ht="21.75" customHeight="1" x14ac:dyDescent="0.2">
      <c r="A92" s="140">
        <v>10</v>
      </c>
      <c r="B92" s="162" t="s">
        <v>123</v>
      </c>
      <c r="C92" s="70">
        <f>SUM(C93:C97)</f>
        <v>741</v>
      </c>
      <c r="D92" s="70">
        <f>SUM(D93:D97)</f>
        <v>350</v>
      </c>
      <c r="E92" s="183">
        <f t="shared" si="19"/>
        <v>47.233468286099864</v>
      </c>
      <c r="F92" s="29">
        <f>SUM(F93:F97)</f>
        <v>141</v>
      </c>
      <c r="G92" s="356">
        <f t="shared" si="16"/>
        <v>19.02834008097166</v>
      </c>
      <c r="H92" s="70">
        <f>SUM(H93:H97)</f>
        <v>85</v>
      </c>
      <c r="I92" s="83">
        <f t="shared" si="20"/>
        <v>60.283687943262407</v>
      </c>
      <c r="J92" s="165"/>
      <c r="K92" s="165"/>
      <c r="L92" s="165"/>
      <c r="M92" s="166">
        <v>5</v>
      </c>
      <c r="N92" s="166">
        <v>2</v>
      </c>
      <c r="O92" s="165" t="s">
        <v>23</v>
      </c>
      <c r="P92" s="376"/>
    </row>
    <row r="93" spans="1:16" s="14" customFormat="1" ht="21.75" customHeight="1" x14ac:dyDescent="0.25">
      <c r="A93" s="46"/>
      <c r="B93" s="154" t="s">
        <v>108</v>
      </c>
      <c r="C93" s="37">
        <v>218</v>
      </c>
      <c r="D93" s="37">
        <v>150</v>
      </c>
      <c r="E93" s="160">
        <f t="shared" si="19"/>
        <v>68.807339449541288</v>
      </c>
      <c r="F93" s="43">
        <v>33</v>
      </c>
      <c r="G93" s="357">
        <f>F93/C93*100</f>
        <v>15.137614678899084</v>
      </c>
      <c r="H93" s="37">
        <v>23</v>
      </c>
      <c r="I93" s="44">
        <f t="shared" si="20"/>
        <v>69.696969696969703</v>
      </c>
      <c r="J93" s="52" t="s">
        <v>36</v>
      </c>
      <c r="K93" s="52"/>
      <c r="L93" s="52"/>
      <c r="M93" s="52" t="s">
        <v>36</v>
      </c>
      <c r="N93" s="52"/>
      <c r="O93" s="165"/>
      <c r="P93" s="374" t="s">
        <v>255</v>
      </c>
    </row>
    <row r="94" spans="1:16" s="14" customFormat="1" ht="21.75" customHeight="1" x14ac:dyDescent="0.25">
      <c r="A94" s="46"/>
      <c r="B94" s="154" t="s">
        <v>97</v>
      </c>
      <c r="C94" s="37">
        <v>147</v>
      </c>
      <c r="D94" s="37">
        <v>64</v>
      </c>
      <c r="E94" s="160">
        <f t="shared" si="19"/>
        <v>43.537414965986393</v>
      </c>
      <c r="F94" s="43">
        <v>24</v>
      </c>
      <c r="G94" s="357">
        <f>F94/C94*100</f>
        <v>16.326530612244898</v>
      </c>
      <c r="H94" s="37">
        <v>12</v>
      </c>
      <c r="I94" s="44">
        <f t="shared" si="20"/>
        <v>50</v>
      </c>
      <c r="J94" s="52" t="s">
        <v>36</v>
      </c>
      <c r="K94" s="52"/>
      <c r="L94" s="52"/>
      <c r="M94" s="52" t="s">
        <v>36</v>
      </c>
      <c r="N94" s="52"/>
      <c r="O94" s="165"/>
      <c r="P94" s="374" t="s">
        <v>255</v>
      </c>
    </row>
    <row r="95" spans="1:16" s="13" customFormat="1" ht="21.75" customHeight="1" x14ac:dyDescent="0.25">
      <c r="A95" s="46"/>
      <c r="B95" s="154" t="s">
        <v>124</v>
      </c>
      <c r="C95" s="37">
        <v>141</v>
      </c>
      <c r="D95" s="37">
        <v>24</v>
      </c>
      <c r="E95" s="160">
        <f t="shared" si="19"/>
        <v>17.021276595744681</v>
      </c>
      <c r="F95" s="43">
        <v>32</v>
      </c>
      <c r="G95" s="357">
        <f>F95/C95*100</f>
        <v>22.695035460992909</v>
      </c>
      <c r="H95" s="37">
        <v>17</v>
      </c>
      <c r="I95" s="44">
        <f t="shared" si="20"/>
        <v>53.125</v>
      </c>
      <c r="J95" s="52" t="s">
        <v>36</v>
      </c>
      <c r="K95" s="52"/>
      <c r="L95" s="52"/>
      <c r="M95" s="52" t="s">
        <v>36</v>
      </c>
      <c r="N95" s="52" t="s">
        <v>36</v>
      </c>
      <c r="O95" s="165"/>
      <c r="P95" s="377"/>
    </row>
    <row r="96" spans="1:16" s="13" customFormat="1" ht="21.75" customHeight="1" x14ac:dyDescent="0.25">
      <c r="A96" s="46"/>
      <c r="B96" s="154" t="s">
        <v>125</v>
      </c>
      <c r="C96" s="37">
        <v>148</v>
      </c>
      <c r="D96" s="37">
        <v>92</v>
      </c>
      <c r="E96" s="160">
        <f t="shared" si="19"/>
        <v>62.162162162162161</v>
      </c>
      <c r="F96" s="43">
        <v>25</v>
      </c>
      <c r="G96" s="357">
        <f>F96/C96*100</f>
        <v>16.891891891891891</v>
      </c>
      <c r="H96" s="37">
        <v>15</v>
      </c>
      <c r="I96" s="44">
        <f t="shared" si="20"/>
        <v>60</v>
      </c>
      <c r="J96" s="52" t="s">
        <v>36</v>
      </c>
      <c r="K96" s="52"/>
      <c r="L96" s="52"/>
      <c r="M96" s="52" t="s">
        <v>36</v>
      </c>
      <c r="N96" s="52"/>
      <c r="O96" s="165"/>
      <c r="P96" s="374" t="s">
        <v>255</v>
      </c>
    </row>
    <row r="97" spans="1:16" s="14" customFormat="1" ht="21.75" customHeight="1" x14ac:dyDescent="0.25">
      <c r="A97" s="46"/>
      <c r="B97" s="154" t="s">
        <v>126</v>
      </c>
      <c r="C97" s="37">
        <v>87</v>
      </c>
      <c r="D97" s="37">
        <v>20</v>
      </c>
      <c r="E97" s="160">
        <f t="shared" si="19"/>
        <v>22.988505747126435</v>
      </c>
      <c r="F97" s="43">
        <v>27</v>
      </c>
      <c r="G97" s="357">
        <f>F97/C97*100</f>
        <v>31.03448275862069</v>
      </c>
      <c r="H97" s="37">
        <v>18</v>
      </c>
      <c r="I97" s="44">
        <f t="shared" si="20"/>
        <v>66.666666666666657</v>
      </c>
      <c r="J97" s="52" t="s">
        <v>36</v>
      </c>
      <c r="K97" s="52"/>
      <c r="L97" s="52"/>
      <c r="M97" s="52" t="s">
        <v>36</v>
      </c>
      <c r="N97" s="52" t="s">
        <v>36</v>
      </c>
      <c r="O97" s="165"/>
      <c r="P97" s="376"/>
    </row>
    <row r="98" spans="1:16" ht="21.75" customHeight="1" x14ac:dyDescent="0.25">
      <c r="A98" s="19" t="s">
        <v>98</v>
      </c>
      <c r="B98" s="103" t="s">
        <v>270</v>
      </c>
      <c r="C98" s="64"/>
      <c r="D98" s="65"/>
      <c r="E98" s="184"/>
      <c r="F98" s="73"/>
      <c r="G98" s="358"/>
      <c r="H98" s="66"/>
      <c r="I98" s="67"/>
      <c r="J98" s="49"/>
      <c r="K98" s="49"/>
      <c r="L98" s="49"/>
      <c r="M98" s="49"/>
      <c r="N98" s="49"/>
      <c r="O98" s="49"/>
      <c r="P98" s="372"/>
    </row>
    <row r="99" spans="1:16" s="21" customFormat="1" ht="21.75" customHeight="1" x14ac:dyDescent="0.2">
      <c r="A99" s="19">
        <v>1</v>
      </c>
      <c r="B99" s="103" t="s">
        <v>136</v>
      </c>
      <c r="C99" s="29">
        <v>1195</v>
      </c>
      <c r="D99" s="74">
        <f>SUM(D100:D100)</f>
        <v>32</v>
      </c>
      <c r="E99" s="184">
        <f>D99/C99*100</f>
        <v>2.6778242677824267</v>
      </c>
      <c r="F99" s="30">
        <f>SUM(F100:F100)</f>
        <v>8</v>
      </c>
      <c r="G99" s="358">
        <f>F99/C99*100</f>
        <v>0.66945606694560666</v>
      </c>
      <c r="H99" s="19">
        <f>SUM(H100:H100)</f>
        <v>5</v>
      </c>
      <c r="I99" s="77">
        <f>H99/F99*100</f>
        <v>62.5</v>
      </c>
      <c r="J99" s="49"/>
      <c r="K99" s="49"/>
      <c r="L99" s="49"/>
      <c r="M99" s="49">
        <v>1</v>
      </c>
      <c r="N99" s="49">
        <v>0</v>
      </c>
      <c r="O99" s="49" t="s">
        <v>22</v>
      </c>
      <c r="P99" s="375"/>
    </row>
    <row r="100" spans="1:16" s="335" customFormat="1" ht="21.75" customHeight="1" x14ac:dyDescent="0.25">
      <c r="A100" s="5"/>
      <c r="B100" s="26" t="s">
        <v>155</v>
      </c>
      <c r="C100" s="45">
        <v>50</v>
      </c>
      <c r="D100" s="43">
        <v>32</v>
      </c>
      <c r="E100" s="160">
        <f t="shared" ref="E100:E106" si="21">D100/C100*100</f>
        <v>64</v>
      </c>
      <c r="F100" s="45">
        <v>8</v>
      </c>
      <c r="G100" s="357">
        <f t="shared" ref="G100:G106" si="22">F100/C100*100</f>
        <v>16</v>
      </c>
      <c r="H100" s="43">
        <v>5</v>
      </c>
      <c r="I100" s="37">
        <f t="shared" ref="I100:I106" si="23">H100/F100*100</f>
        <v>62.5</v>
      </c>
      <c r="J100" s="42" t="s">
        <v>36</v>
      </c>
      <c r="K100" s="42"/>
      <c r="L100" s="42"/>
      <c r="M100" s="42" t="s">
        <v>36</v>
      </c>
      <c r="N100" s="42"/>
      <c r="O100" s="168"/>
      <c r="P100" s="374" t="s">
        <v>255</v>
      </c>
    </row>
    <row r="101" spans="1:16" s="21" customFormat="1" ht="21.75" customHeight="1" x14ac:dyDescent="0.2">
      <c r="A101" s="19">
        <v>2</v>
      </c>
      <c r="B101" s="103" t="s">
        <v>138</v>
      </c>
      <c r="C101" s="30">
        <v>936</v>
      </c>
      <c r="D101" s="29">
        <f>SUM(D102:D103)</f>
        <v>292</v>
      </c>
      <c r="E101" s="184">
        <f t="shared" si="21"/>
        <v>31.196581196581196</v>
      </c>
      <c r="F101" s="29">
        <f>SUM(F102:F103)</f>
        <v>70</v>
      </c>
      <c r="G101" s="358">
        <f t="shared" si="22"/>
        <v>7.4786324786324787</v>
      </c>
      <c r="H101" s="19">
        <f>SUM(H102:H103)</f>
        <v>62</v>
      </c>
      <c r="I101" s="67">
        <f t="shared" si="23"/>
        <v>88.571428571428569</v>
      </c>
      <c r="J101" s="48"/>
      <c r="K101" s="49"/>
      <c r="L101" s="49"/>
      <c r="M101" s="49">
        <v>2</v>
      </c>
      <c r="N101" s="49">
        <v>2</v>
      </c>
      <c r="O101" s="49" t="s">
        <v>23</v>
      </c>
      <c r="P101" s="375"/>
    </row>
    <row r="102" spans="1:16" ht="21.75" customHeight="1" x14ac:dyDescent="0.25">
      <c r="A102" s="5"/>
      <c r="B102" s="80" t="s">
        <v>156</v>
      </c>
      <c r="C102" s="43">
        <v>218</v>
      </c>
      <c r="D102" s="43">
        <v>184</v>
      </c>
      <c r="E102" s="185">
        <f t="shared" si="21"/>
        <v>84.403669724770651</v>
      </c>
      <c r="F102" s="43">
        <v>42</v>
      </c>
      <c r="G102" s="359">
        <f t="shared" si="22"/>
        <v>19.26605504587156</v>
      </c>
      <c r="H102" s="43">
        <v>36</v>
      </c>
      <c r="I102" s="68">
        <f t="shared" si="23"/>
        <v>85.714285714285708</v>
      </c>
      <c r="J102" s="48" t="s">
        <v>36</v>
      </c>
      <c r="K102" s="48"/>
      <c r="L102" s="48"/>
      <c r="M102" s="48" t="s">
        <v>36</v>
      </c>
      <c r="N102" s="48" t="s">
        <v>36</v>
      </c>
      <c r="O102" s="49"/>
      <c r="P102" s="372"/>
    </row>
    <row r="103" spans="1:16" ht="21.75" customHeight="1" x14ac:dyDescent="0.25">
      <c r="A103" s="5"/>
      <c r="B103" s="80" t="s">
        <v>157</v>
      </c>
      <c r="C103" s="43">
        <v>129</v>
      </c>
      <c r="D103" s="43">
        <v>108</v>
      </c>
      <c r="E103" s="185">
        <f t="shared" si="21"/>
        <v>83.720930232558146</v>
      </c>
      <c r="F103" s="43">
        <v>28</v>
      </c>
      <c r="G103" s="359">
        <f>F103/C103*100</f>
        <v>21.705426356589147</v>
      </c>
      <c r="H103" s="43">
        <v>26</v>
      </c>
      <c r="I103" s="68">
        <f t="shared" si="23"/>
        <v>92.857142857142861</v>
      </c>
      <c r="J103" s="48"/>
      <c r="K103" s="48"/>
      <c r="L103" s="48"/>
      <c r="M103" s="48" t="s">
        <v>36</v>
      </c>
      <c r="N103" s="48" t="s">
        <v>36</v>
      </c>
      <c r="O103" s="49"/>
      <c r="P103" s="372"/>
    </row>
    <row r="104" spans="1:16" s="21" customFormat="1" ht="21.75" customHeight="1" x14ac:dyDescent="0.2">
      <c r="A104" s="19">
        <v>3</v>
      </c>
      <c r="B104" s="103" t="s">
        <v>139</v>
      </c>
      <c r="C104" s="29">
        <v>1837</v>
      </c>
      <c r="D104" s="29">
        <f>SUM(D105:D106)</f>
        <v>138</v>
      </c>
      <c r="E104" s="184">
        <f t="shared" si="21"/>
        <v>7.5122482308111058</v>
      </c>
      <c r="F104" s="29">
        <f>SUM(F105:F106)</f>
        <v>39</v>
      </c>
      <c r="G104" s="358">
        <f t="shared" si="22"/>
        <v>2.1230266739248775</v>
      </c>
      <c r="H104" s="19">
        <f>SUM(H105:H106)</f>
        <v>35</v>
      </c>
      <c r="I104" s="67">
        <f t="shared" si="23"/>
        <v>89.743589743589752</v>
      </c>
      <c r="J104" s="48"/>
      <c r="K104" s="49"/>
      <c r="L104" s="49"/>
      <c r="M104" s="49">
        <v>2</v>
      </c>
      <c r="N104" s="49">
        <v>1</v>
      </c>
      <c r="O104" s="49" t="s">
        <v>22</v>
      </c>
      <c r="P104" s="375"/>
    </row>
    <row r="105" spans="1:16" ht="21.75" customHeight="1" x14ac:dyDescent="0.25">
      <c r="A105" s="5"/>
      <c r="B105" s="27" t="s">
        <v>158</v>
      </c>
      <c r="C105" s="43">
        <v>23</v>
      </c>
      <c r="D105" s="43">
        <v>23</v>
      </c>
      <c r="E105" s="185">
        <f t="shared" si="21"/>
        <v>100</v>
      </c>
      <c r="F105" s="43">
        <v>12</v>
      </c>
      <c r="G105" s="359">
        <f t="shared" si="22"/>
        <v>52.173913043478258</v>
      </c>
      <c r="H105" s="43">
        <v>12</v>
      </c>
      <c r="I105" s="5">
        <f t="shared" si="23"/>
        <v>100</v>
      </c>
      <c r="J105" s="48"/>
      <c r="K105" s="48"/>
      <c r="L105" s="48"/>
      <c r="M105" s="48" t="s">
        <v>36</v>
      </c>
      <c r="N105" s="48" t="s">
        <v>36</v>
      </c>
      <c r="O105" s="49"/>
      <c r="P105" s="372"/>
    </row>
    <row r="106" spans="1:16" ht="21.75" customHeight="1" x14ac:dyDescent="0.25">
      <c r="A106" s="5"/>
      <c r="B106" s="28" t="s">
        <v>159</v>
      </c>
      <c r="C106" s="43">
        <v>179</v>
      </c>
      <c r="D106" s="43">
        <v>115</v>
      </c>
      <c r="E106" s="185">
        <f t="shared" si="21"/>
        <v>64.245810055865931</v>
      </c>
      <c r="F106" s="43">
        <v>27</v>
      </c>
      <c r="G106" s="359">
        <f t="shared" si="22"/>
        <v>15.083798882681565</v>
      </c>
      <c r="H106" s="43">
        <v>23</v>
      </c>
      <c r="I106" s="68">
        <f t="shared" si="23"/>
        <v>85.18518518518519</v>
      </c>
      <c r="J106" s="48" t="s">
        <v>36</v>
      </c>
      <c r="K106" s="48"/>
      <c r="L106" s="48"/>
      <c r="M106" s="48" t="s">
        <v>36</v>
      </c>
      <c r="N106" s="48"/>
      <c r="O106" s="49"/>
      <c r="P106" s="374" t="s">
        <v>255</v>
      </c>
    </row>
    <row r="107" spans="1:16" s="21" customFormat="1" ht="21.75" customHeight="1" x14ac:dyDescent="0.2">
      <c r="A107" s="84">
        <v>4</v>
      </c>
      <c r="B107" s="348" t="s">
        <v>147</v>
      </c>
      <c r="C107" s="86">
        <v>773</v>
      </c>
      <c r="D107" s="87">
        <f>SUM(D108:D110)</f>
        <v>168</v>
      </c>
      <c r="E107" s="184">
        <f t="shared" ref="E107:E119" si="24">D107/C107*100</f>
        <v>21.733505821474775</v>
      </c>
      <c r="F107" s="29">
        <f>SUM(F108:F110)</f>
        <v>39</v>
      </c>
      <c r="G107" s="358">
        <f t="shared" ref="G107:G119" si="25">F107/C107*100</f>
        <v>5.0452781371280722</v>
      </c>
      <c r="H107" s="84">
        <f>SUM(H108:H110)</f>
        <v>27</v>
      </c>
      <c r="I107" s="89">
        <f t="shared" ref="I107:I119" si="26">H107/F107*100</f>
        <v>69.230769230769226</v>
      </c>
      <c r="J107" s="169"/>
      <c r="K107" s="169"/>
      <c r="L107" s="169"/>
      <c r="M107" s="169">
        <v>3</v>
      </c>
      <c r="N107" s="169">
        <v>0</v>
      </c>
      <c r="O107" s="169" t="s">
        <v>22</v>
      </c>
      <c r="P107" s="375"/>
    </row>
    <row r="108" spans="1:16" ht="21.75" customHeight="1" x14ac:dyDescent="0.25">
      <c r="A108" s="90"/>
      <c r="B108" s="91" t="s">
        <v>160</v>
      </c>
      <c r="C108" s="92">
        <v>59</v>
      </c>
      <c r="D108" s="79">
        <v>46</v>
      </c>
      <c r="E108" s="185">
        <f t="shared" si="24"/>
        <v>77.966101694915253</v>
      </c>
      <c r="F108" s="43">
        <v>9</v>
      </c>
      <c r="G108" s="359">
        <f t="shared" si="25"/>
        <v>15.254237288135593</v>
      </c>
      <c r="H108" s="79">
        <v>7</v>
      </c>
      <c r="I108" s="93">
        <f t="shared" si="26"/>
        <v>77.777777777777786</v>
      </c>
      <c r="J108" s="23" t="s">
        <v>36</v>
      </c>
      <c r="K108" s="23"/>
      <c r="L108" s="23"/>
      <c r="M108" s="23" t="s">
        <v>36</v>
      </c>
      <c r="N108" s="23"/>
      <c r="O108" s="169"/>
      <c r="P108" s="383" t="s">
        <v>255</v>
      </c>
    </row>
    <row r="109" spans="1:16" s="13" customFormat="1" ht="21.75" customHeight="1" x14ac:dyDescent="0.25">
      <c r="A109" s="90"/>
      <c r="B109" s="94" t="s">
        <v>161</v>
      </c>
      <c r="C109" s="92">
        <v>119</v>
      </c>
      <c r="D109" s="79">
        <v>87</v>
      </c>
      <c r="E109" s="160">
        <f t="shared" si="24"/>
        <v>73.109243697478988</v>
      </c>
      <c r="F109" s="43">
        <v>21</v>
      </c>
      <c r="G109" s="357">
        <f t="shared" si="25"/>
        <v>17.647058823529413</v>
      </c>
      <c r="H109" s="79">
        <v>14</v>
      </c>
      <c r="I109" s="95">
        <f t="shared" si="26"/>
        <v>66.666666666666657</v>
      </c>
      <c r="J109" s="82" t="s">
        <v>36</v>
      </c>
      <c r="K109" s="82"/>
      <c r="L109" s="82"/>
      <c r="M109" s="23" t="s">
        <v>36</v>
      </c>
      <c r="N109" s="23"/>
      <c r="O109" s="98"/>
      <c r="P109" s="383"/>
    </row>
    <row r="110" spans="1:16" s="211" customFormat="1" ht="21.75" customHeight="1" x14ac:dyDescent="0.25">
      <c r="A110" s="90"/>
      <c r="B110" s="349" t="s">
        <v>162</v>
      </c>
      <c r="C110" s="92">
        <v>56</v>
      </c>
      <c r="D110" s="79">
        <v>35</v>
      </c>
      <c r="E110" s="160">
        <f t="shared" si="24"/>
        <v>62.5</v>
      </c>
      <c r="F110" s="43">
        <v>9</v>
      </c>
      <c r="G110" s="357">
        <f t="shared" si="25"/>
        <v>16.071428571428573</v>
      </c>
      <c r="H110" s="79">
        <v>6</v>
      </c>
      <c r="I110" s="95">
        <f t="shared" si="26"/>
        <v>66.666666666666657</v>
      </c>
      <c r="J110" s="82" t="s">
        <v>36</v>
      </c>
      <c r="K110" s="82"/>
      <c r="L110" s="82"/>
      <c r="M110" s="23" t="s">
        <v>36</v>
      </c>
      <c r="N110" s="23"/>
      <c r="O110" s="170"/>
      <c r="P110" s="383"/>
    </row>
    <row r="111" spans="1:16" s="21" customFormat="1" ht="21.75" customHeight="1" x14ac:dyDescent="0.2">
      <c r="A111" s="19">
        <v>5</v>
      </c>
      <c r="B111" s="103" t="s">
        <v>149</v>
      </c>
      <c r="C111" s="31">
        <v>1942</v>
      </c>
      <c r="D111" s="31">
        <f>SUM(D112:D116)</f>
        <v>465</v>
      </c>
      <c r="E111" s="184">
        <f t="shared" si="24"/>
        <v>23.944387229660144</v>
      </c>
      <c r="F111" s="186">
        <f>SUM(F112:F116)</f>
        <v>92</v>
      </c>
      <c r="G111" s="358">
        <f t="shared" si="25"/>
        <v>4.737384140061792</v>
      </c>
      <c r="H111" s="19">
        <f>SUM(H112:H116)</f>
        <v>79</v>
      </c>
      <c r="I111" s="67">
        <f t="shared" si="26"/>
        <v>85.869565217391312</v>
      </c>
      <c r="J111" s="48"/>
      <c r="K111" s="48"/>
      <c r="L111" s="48"/>
      <c r="M111" s="49">
        <v>5</v>
      </c>
      <c r="N111" s="49">
        <v>3</v>
      </c>
      <c r="O111" s="49" t="s">
        <v>22</v>
      </c>
      <c r="P111" s="375"/>
    </row>
    <row r="112" spans="1:16" ht="21.75" customHeight="1" x14ac:dyDescent="0.25">
      <c r="A112" s="37"/>
      <c r="B112" s="96" t="s">
        <v>163</v>
      </c>
      <c r="C112" s="43">
        <v>49</v>
      </c>
      <c r="D112" s="43">
        <v>49</v>
      </c>
      <c r="E112" s="160">
        <f t="shared" si="24"/>
        <v>100</v>
      </c>
      <c r="F112" s="43">
        <v>8</v>
      </c>
      <c r="G112" s="357">
        <f t="shared" si="25"/>
        <v>16.326530612244898</v>
      </c>
      <c r="H112" s="43">
        <v>8</v>
      </c>
      <c r="I112" s="37">
        <f t="shared" si="26"/>
        <v>100</v>
      </c>
      <c r="J112" s="48" t="s">
        <v>36</v>
      </c>
      <c r="K112" s="48"/>
      <c r="L112" s="48"/>
      <c r="M112" s="48" t="s">
        <v>36</v>
      </c>
      <c r="N112" s="48" t="s">
        <v>36</v>
      </c>
      <c r="O112" s="49"/>
      <c r="P112" s="372"/>
    </row>
    <row r="113" spans="1:16" s="212" customFormat="1" ht="21.75" customHeight="1" x14ac:dyDescent="0.25">
      <c r="A113" s="37"/>
      <c r="B113" s="96" t="s">
        <v>164</v>
      </c>
      <c r="C113" s="45">
        <v>98</v>
      </c>
      <c r="D113" s="43">
        <v>98</v>
      </c>
      <c r="E113" s="160">
        <f t="shared" si="24"/>
        <v>100</v>
      </c>
      <c r="F113" s="43">
        <v>15</v>
      </c>
      <c r="G113" s="357">
        <f t="shared" si="25"/>
        <v>15.306122448979592</v>
      </c>
      <c r="H113" s="43">
        <v>15</v>
      </c>
      <c r="I113" s="37">
        <f t="shared" si="26"/>
        <v>100</v>
      </c>
      <c r="J113" s="42" t="s">
        <v>36</v>
      </c>
      <c r="K113" s="173"/>
      <c r="L113" s="173"/>
      <c r="M113" s="48" t="s">
        <v>36</v>
      </c>
      <c r="N113" s="48" t="s">
        <v>36</v>
      </c>
      <c r="O113" s="171"/>
      <c r="P113" s="384"/>
    </row>
    <row r="114" spans="1:16" ht="21.75" customHeight="1" x14ac:dyDescent="0.25">
      <c r="A114" s="37"/>
      <c r="B114" s="96" t="s">
        <v>165</v>
      </c>
      <c r="C114" s="45">
        <v>148</v>
      </c>
      <c r="D114" s="43">
        <v>147</v>
      </c>
      <c r="E114" s="160">
        <f t="shared" si="24"/>
        <v>99.324324324324323</v>
      </c>
      <c r="F114" s="43">
        <v>29</v>
      </c>
      <c r="G114" s="357">
        <f t="shared" si="25"/>
        <v>19.594594594594593</v>
      </c>
      <c r="H114" s="43">
        <v>28</v>
      </c>
      <c r="I114" s="78">
        <f t="shared" si="26"/>
        <v>96.551724137931032</v>
      </c>
      <c r="J114" s="48" t="s">
        <v>36</v>
      </c>
      <c r="K114" s="48"/>
      <c r="L114" s="48"/>
      <c r="M114" s="48" t="s">
        <v>36</v>
      </c>
      <c r="N114" s="48" t="s">
        <v>36</v>
      </c>
      <c r="O114" s="49"/>
      <c r="P114" s="372"/>
    </row>
    <row r="115" spans="1:16" ht="21.75" customHeight="1" x14ac:dyDescent="0.25">
      <c r="A115" s="37"/>
      <c r="B115" s="96" t="s">
        <v>166</v>
      </c>
      <c r="C115" s="45">
        <v>194</v>
      </c>
      <c r="D115" s="43">
        <v>162</v>
      </c>
      <c r="E115" s="160">
        <f t="shared" si="24"/>
        <v>83.505154639175259</v>
      </c>
      <c r="F115" s="43">
        <v>30</v>
      </c>
      <c r="G115" s="357">
        <f t="shared" si="25"/>
        <v>15.463917525773196</v>
      </c>
      <c r="H115" s="43">
        <v>22</v>
      </c>
      <c r="I115" s="78">
        <f t="shared" si="26"/>
        <v>73.333333333333329</v>
      </c>
      <c r="J115" s="48" t="s">
        <v>36</v>
      </c>
      <c r="K115" s="48"/>
      <c r="L115" s="48"/>
      <c r="M115" s="48" t="s">
        <v>36</v>
      </c>
      <c r="N115" s="48"/>
      <c r="O115" s="49"/>
      <c r="P115" s="383" t="s">
        <v>255</v>
      </c>
    </row>
    <row r="116" spans="1:16" s="211" customFormat="1" ht="21.75" customHeight="1" x14ac:dyDescent="0.25">
      <c r="A116" s="37"/>
      <c r="B116" s="96" t="s">
        <v>167</v>
      </c>
      <c r="C116" s="45">
        <v>57</v>
      </c>
      <c r="D116" s="43">
        <v>9</v>
      </c>
      <c r="E116" s="160">
        <f t="shared" si="24"/>
        <v>15.789473684210526</v>
      </c>
      <c r="F116" s="43">
        <v>10</v>
      </c>
      <c r="G116" s="357">
        <f t="shared" si="25"/>
        <v>17.543859649122805</v>
      </c>
      <c r="H116" s="43">
        <v>6</v>
      </c>
      <c r="I116" s="78">
        <f t="shared" si="26"/>
        <v>60</v>
      </c>
      <c r="J116" s="42" t="s">
        <v>36</v>
      </c>
      <c r="K116" s="139"/>
      <c r="L116" s="139"/>
      <c r="M116" s="48" t="s">
        <v>36</v>
      </c>
      <c r="N116" s="48"/>
      <c r="O116" s="172"/>
      <c r="P116" s="383"/>
    </row>
    <row r="117" spans="1:16" s="21" customFormat="1" ht="21.75" customHeight="1" x14ac:dyDescent="0.2">
      <c r="A117" s="19">
        <v>6</v>
      </c>
      <c r="B117" s="103" t="s">
        <v>148</v>
      </c>
      <c r="C117" s="30">
        <v>3192</v>
      </c>
      <c r="D117" s="29">
        <f>SUM(D118:D119)</f>
        <v>362</v>
      </c>
      <c r="E117" s="184">
        <f t="shared" si="24"/>
        <v>11.340852130325814</v>
      </c>
      <c r="F117" s="29">
        <f>SUM(F118:F119)</f>
        <v>68</v>
      </c>
      <c r="G117" s="358">
        <f t="shared" si="25"/>
        <v>2.1303258145363406</v>
      </c>
      <c r="H117" s="19">
        <f>SUM(H118:H119)</f>
        <v>68</v>
      </c>
      <c r="I117" s="367">
        <f t="shared" si="26"/>
        <v>100</v>
      </c>
      <c r="J117" s="49"/>
      <c r="K117" s="49"/>
      <c r="L117" s="49"/>
      <c r="M117" s="49">
        <v>2</v>
      </c>
      <c r="N117" s="49">
        <v>1</v>
      </c>
      <c r="O117" s="49" t="s">
        <v>22</v>
      </c>
      <c r="P117" s="375"/>
    </row>
    <row r="118" spans="1:16" ht="21.75" customHeight="1" x14ac:dyDescent="0.25">
      <c r="A118" s="5"/>
      <c r="B118" s="50" t="s">
        <v>168</v>
      </c>
      <c r="C118" s="43">
        <v>183</v>
      </c>
      <c r="D118" s="43">
        <v>179</v>
      </c>
      <c r="E118" s="185">
        <f t="shared" si="24"/>
        <v>97.814207650273218</v>
      </c>
      <c r="F118" s="43">
        <v>28</v>
      </c>
      <c r="G118" s="359">
        <f t="shared" si="25"/>
        <v>15.300546448087433</v>
      </c>
      <c r="H118" s="43">
        <v>28</v>
      </c>
      <c r="I118" s="5">
        <f t="shared" si="26"/>
        <v>100</v>
      </c>
      <c r="J118" s="48" t="s">
        <v>36</v>
      </c>
      <c r="K118" s="48"/>
      <c r="L118" s="48"/>
      <c r="M118" s="48" t="s">
        <v>36</v>
      </c>
      <c r="N118" s="48"/>
      <c r="O118" s="49"/>
      <c r="P118" s="374" t="s">
        <v>255</v>
      </c>
    </row>
    <row r="119" spans="1:16" ht="21.75" customHeight="1" x14ac:dyDescent="0.25">
      <c r="A119" s="5"/>
      <c r="B119" s="97" t="s">
        <v>169</v>
      </c>
      <c r="C119" s="43">
        <v>189</v>
      </c>
      <c r="D119" s="43">
        <v>183</v>
      </c>
      <c r="E119" s="185">
        <f t="shared" si="24"/>
        <v>96.825396825396822</v>
      </c>
      <c r="F119" s="43">
        <v>40</v>
      </c>
      <c r="G119" s="359">
        <f t="shared" si="25"/>
        <v>21.164021164021165</v>
      </c>
      <c r="H119" s="43">
        <v>40</v>
      </c>
      <c r="I119" s="5">
        <f t="shared" si="26"/>
        <v>100</v>
      </c>
      <c r="J119" s="48"/>
      <c r="K119" s="48"/>
      <c r="L119" s="48"/>
      <c r="M119" s="48" t="s">
        <v>36</v>
      </c>
      <c r="N119" s="48" t="s">
        <v>36</v>
      </c>
      <c r="O119" s="49"/>
      <c r="P119" s="372"/>
    </row>
    <row r="120" spans="1:16" s="336" customFormat="1" ht="21.75" customHeight="1" x14ac:dyDescent="0.2">
      <c r="A120" s="84">
        <v>7</v>
      </c>
      <c r="B120" s="348" t="s">
        <v>141</v>
      </c>
      <c r="C120" s="88">
        <v>1115</v>
      </c>
      <c r="D120" s="87">
        <f>SUM(D121:D124)</f>
        <v>570</v>
      </c>
      <c r="E120" s="184">
        <f t="shared" ref="E120:E126" si="27">D120/C120*100</f>
        <v>51.121076233183857</v>
      </c>
      <c r="F120" s="29">
        <f>SUM(F121:F124)</f>
        <v>96</v>
      </c>
      <c r="G120" s="358">
        <f t="shared" ref="G120:G126" si="28">F120/C120*100</f>
        <v>8.6098654708520179</v>
      </c>
      <c r="H120" s="99">
        <f>SUM(H121:H124)</f>
        <v>93</v>
      </c>
      <c r="I120" s="89">
        <f t="shared" ref="I120:I126" si="29">H120/F120*100</f>
        <v>96.875</v>
      </c>
      <c r="J120" s="169"/>
      <c r="K120" s="169"/>
      <c r="L120" s="169"/>
      <c r="M120" s="169">
        <v>4</v>
      </c>
      <c r="N120" s="169">
        <v>4</v>
      </c>
      <c r="O120" s="169" t="s">
        <v>23</v>
      </c>
      <c r="P120" s="385"/>
    </row>
    <row r="121" spans="1:16" s="13" customFormat="1" ht="21.75" customHeight="1" x14ac:dyDescent="0.25">
      <c r="A121" s="37"/>
      <c r="B121" s="50" t="s">
        <v>170</v>
      </c>
      <c r="C121" s="53">
        <v>164</v>
      </c>
      <c r="D121" s="45">
        <v>164</v>
      </c>
      <c r="E121" s="160">
        <f t="shared" si="27"/>
        <v>100</v>
      </c>
      <c r="F121" s="43">
        <v>25</v>
      </c>
      <c r="G121" s="357">
        <f t="shared" si="28"/>
        <v>15.24390243902439</v>
      </c>
      <c r="H121" s="45">
        <v>25</v>
      </c>
      <c r="I121" s="78">
        <f t="shared" si="29"/>
        <v>100</v>
      </c>
      <c r="J121" s="42" t="s">
        <v>36</v>
      </c>
      <c r="K121" s="42"/>
      <c r="L121" s="42"/>
      <c r="M121" s="42" t="s">
        <v>36</v>
      </c>
      <c r="N121" s="42" t="s">
        <v>36</v>
      </c>
      <c r="O121" s="140"/>
      <c r="P121" s="377"/>
    </row>
    <row r="122" spans="1:16" ht="21.75" customHeight="1" x14ac:dyDescent="0.25">
      <c r="A122" s="37"/>
      <c r="B122" s="130" t="s">
        <v>171</v>
      </c>
      <c r="C122" s="71">
        <v>152</v>
      </c>
      <c r="D122" s="71">
        <v>148</v>
      </c>
      <c r="E122" s="185">
        <f t="shared" si="27"/>
        <v>97.368421052631575</v>
      </c>
      <c r="F122" s="71">
        <v>29</v>
      </c>
      <c r="G122" s="359">
        <f t="shared" si="28"/>
        <v>19.078947368421055</v>
      </c>
      <c r="H122" s="71">
        <v>28</v>
      </c>
      <c r="I122" s="68">
        <f t="shared" si="29"/>
        <v>96.551724137931032</v>
      </c>
      <c r="J122" s="48" t="s">
        <v>36</v>
      </c>
      <c r="K122" s="48"/>
      <c r="L122" s="48"/>
      <c r="M122" s="42" t="s">
        <v>36</v>
      </c>
      <c r="N122" s="42" t="s">
        <v>36</v>
      </c>
      <c r="O122" s="49"/>
      <c r="P122" s="372"/>
    </row>
    <row r="123" spans="1:16" ht="21.75" customHeight="1" x14ac:dyDescent="0.25">
      <c r="A123" s="37"/>
      <c r="B123" s="130" t="s">
        <v>172</v>
      </c>
      <c r="C123" s="71">
        <v>136</v>
      </c>
      <c r="D123" s="71">
        <v>132</v>
      </c>
      <c r="E123" s="185">
        <f t="shared" si="27"/>
        <v>97.058823529411768</v>
      </c>
      <c r="F123" s="71">
        <v>22</v>
      </c>
      <c r="G123" s="359">
        <f t="shared" si="28"/>
        <v>16.176470588235293</v>
      </c>
      <c r="H123" s="71">
        <v>21</v>
      </c>
      <c r="I123" s="68">
        <f t="shared" si="29"/>
        <v>95.454545454545453</v>
      </c>
      <c r="J123" s="48" t="s">
        <v>36</v>
      </c>
      <c r="K123" s="48"/>
      <c r="L123" s="48"/>
      <c r="M123" s="42" t="s">
        <v>36</v>
      </c>
      <c r="N123" s="42" t="s">
        <v>36</v>
      </c>
      <c r="O123" s="49"/>
      <c r="P123" s="372"/>
    </row>
    <row r="124" spans="1:16" ht="21.75" customHeight="1" x14ac:dyDescent="0.25">
      <c r="A124" s="37"/>
      <c r="B124" s="130" t="s">
        <v>173</v>
      </c>
      <c r="C124" s="71">
        <v>130</v>
      </c>
      <c r="D124" s="71">
        <v>126</v>
      </c>
      <c r="E124" s="185">
        <f t="shared" si="27"/>
        <v>96.92307692307692</v>
      </c>
      <c r="F124" s="71">
        <v>20</v>
      </c>
      <c r="G124" s="359">
        <f t="shared" si="28"/>
        <v>15.384615384615385</v>
      </c>
      <c r="H124" s="71">
        <v>19</v>
      </c>
      <c r="I124" s="68">
        <f t="shared" si="29"/>
        <v>95</v>
      </c>
      <c r="J124" s="48" t="s">
        <v>36</v>
      </c>
      <c r="K124" s="48"/>
      <c r="L124" s="48"/>
      <c r="M124" s="42" t="s">
        <v>36</v>
      </c>
      <c r="N124" s="42" t="s">
        <v>36</v>
      </c>
      <c r="O124" s="49"/>
      <c r="P124" s="372"/>
    </row>
    <row r="125" spans="1:16" s="21" customFormat="1" ht="21.75" customHeight="1" x14ac:dyDescent="0.2">
      <c r="A125" s="19">
        <v>8</v>
      </c>
      <c r="B125" s="103" t="s">
        <v>140</v>
      </c>
      <c r="C125" s="69">
        <v>1215</v>
      </c>
      <c r="D125" s="69">
        <f>SUM(D126:D126)</f>
        <v>89</v>
      </c>
      <c r="E125" s="184">
        <f t="shared" si="27"/>
        <v>7.3251028806584362</v>
      </c>
      <c r="F125" s="73">
        <f>SUM(F126:F126)</f>
        <v>26</v>
      </c>
      <c r="G125" s="358">
        <f t="shared" si="28"/>
        <v>2.1399176954732511</v>
      </c>
      <c r="H125" s="66">
        <f>SUM(H126:H126)</f>
        <v>25</v>
      </c>
      <c r="I125" s="67">
        <f t="shared" si="29"/>
        <v>96.15384615384616</v>
      </c>
      <c r="J125" s="49"/>
      <c r="K125" s="49"/>
      <c r="L125" s="49"/>
      <c r="M125" s="49">
        <v>1</v>
      </c>
      <c r="N125" s="49">
        <v>0</v>
      </c>
      <c r="O125" s="49" t="s">
        <v>23</v>
      </c>
      <c r="P125" s="375"/>
    </row>
    <row r="126" spans="1:16" ht="21.75" customHeight="1" x14ac:dyDescent="0.25">
      <c r="A126" s="5"/>
      <c r="B126" s="100" t="s">
        <v>174</v>
      </c>
      <c r="C126" s="72">
        <v>139</v>
      </c>
      <c r="D126" s="101">
        <v>89</v>
      </c>
      <c r="E126" s="185">
        <f t="shared" si="27"/>
        <v>64.02877697841727</v>
      </c>
      <c r="F126" s="72">
        <v>26</v>
      </c>
      <c r="G126" s="359">
        <f t="shared" si="28"/>
        <v>18.705035971223023</v>
      </c>
      <c r="H126" s="71">
        <v>25</v>
      </c>
      <c r="I126" s="68">
        <f t="shared" si="29"/>
        <v>96.15384615384616</v>
      </c>
      <c r="J126" s="48" t="s">
        <v>36</v>
      </c>
      <c r="K126" s="48"/>
      <c r="L126" s="48"/>
      <c r="M126" s="48" t="s">
        <v>36</v>
      </c>
      <c r="N126" s="48"/>
      <c r="O126" s="49"/>
      <c r="P126" s="374" t="s">
        <v>255</v>
      </c>
    </row>
    <row r="127" spans="1:16" s="21" customFormat="1" ht="21.75" customHeight="1" x14ac:dyDescent="0.2">
      <c r="A127" s="19" t="s">
        <v>101</v>
      </c>
      <c r="B127" s="103" t="s">
        <v>271</v>
      </c>
      <c r="C127" s="29"/>
      <c r="D127" s="29"/>
      <c r="E127" s="184"/>
      <c r="F127" s="29"/>
      <c r="G127" s="358"/>
      <c r="H127" s="29"/>
      <c r="I127" s="67"/>
      <c r="J127" s="49"/>
      <c r="K127" s="49"/>
      <c r="L127" s="49"/>
      <c r="M127" s="175"/>
      <c r="N127" s="175"/>
      <c r="O127" s="49"/>
      <c r="P127" s="375"/>
    </row>
    <row r="128" spans="1:16" ht="21.75" customHeight="1" x14ac:dyDescent="0.25">
      <c r="A128" s="102">
        <v>1</v>
      </c>
      <c r="B128" s="103" t="s">
        <v>237</v>
      </c>
      <c r="C128" s="109">
        <f>SUM(C129:C138)</f>
        <v>1305</v>
      </c>
      <c r="D128" s="110">
        <f>SUM(D129:D138)</f>
        <v>1123</v>
      </c>
      <c r="E128" s="146">
        <f>D128*100/C128</f>
        <v>86.053639846743295</v>
      </c>
      <c r="F128" s="190">
        <f>SUM(F129:F138)</f>
        <v>279</v>
      </c>
      <c r="G128" s="354">
        <f>F128*100/C128</f>
        <v>21.379310344827587</v>
      </c>
      <c r="H128" s="119">
        <f>SUM(H129:H138)</f>
        <v>273</v>
      </c>
      <c r="I128" s="111">
        <f>H128*100/F128</f>
        <v>97.849462365591393</v>
      </c>
      <c r="J128" s="120"/>
      <c r="K128" s="120"/>
      <c r="L128" s="120"/>
      <c r="M128" s="163">
        <v>10</v>
      </c>
      <c r="N128" s="163">
        <v>4</v>
      </c>
      <c r="O128" s="34" t="s">
        <v>23</v>
      </c>
      <c r="P128" s="372"/>
    </row>
    <row r="129" spans="1:16" ht="21.75" customHeight="1" x14ac:dyDescent="0.25">
      <c r="A129" s="106"/>
      <c r="B129" s="350" t="s">
        <v>194</v>
      </c>
      <c r="C129" s="113">
        <v>122</v>
      </c>
      <c r="D129" s="113">
        <v>122</v>
      </c>
      <c r="E129" s="149">
        <f t="shared" ref="E129:E138" si="30">D129*100/C129</f>
        <v>100</v>
      </c>
      <c r="F129" s="128">
        <v>53</v>
      </c>
      <c r="G129" s="355">
        <f t="shared" ref="G129:G138" si="31">F129*100/C129</f>
        <v>43.442622950819676</v>
      </c>
      <c r="H129" s="113">
        <v>53</v>
      </c>
      <c r="I129" s="12">
        <f t="shared" ref="I129:I138" si="32">H129*100/F129</f>
        <v>100</v>
      </c>
      <c r="J129" s="120" t="s">
        <v>36</v>
      </c>
      <c r="K129" s="120"/>
      <c r="L129" s="120" t="s">
        <v>36</v>
      </c>
      <c r="M129" s="120" t="s">
        <v>36</v>
      </c>
      <c r="N129" s="120" t="s">
        <v>36</v>
      </c>
      <c r="O129" s="10"/>
      <c r="P129" s="372"/>
    </row>
    <row r="130" spans="1:16" ht="21.75" customHeight="1" x14ac:dyDescent="0.25">
      <c r="A130" s="106"/>
      <c r="B130" s="350" t="s">
        <v>195</v>
      </c>
      <c r="C130" s="113">
        <v>153</v>
      </c>
      <c r="D130" s="113">
        <v>110</v>
      </c>
      <c r="E130" s="149">
        <f t="shared" si="30"/>
        <v>71.895424836601308</v>
      </c>
      <c r="F130" s="128">
        <v>26</v>
      </c>
      <c r="G130" s="355">
        <f t="shared" si="31"/>
        <v>16.993464052287582</v>
      </c>
      <c r="H130" s="113">
        <v>26</v>
      </c>
      <c r="I130" s="12">
        <f t="shared" si="32"/>
        <v>100</v>
      </c>
      <c r="J130" s="120" t="s">
        <v>36</v>
      </c>
      <c r="K130" s="120"/>
      <c r="L130" s="120" t="s">
        <v>36</v>
      </c>
      <c r="M130" s="120" t="s">
        <v>36</v>
      </c>
      <c r="N130" s="120"/>
      <c r="O130" s="10"/>
      <c r="P130" s="374" t="s">
        <v>263</v>
      </c>
    </row>
    <row r="131" spans="1:16" ht="21.75" customHeight="1" x14ac:dyDescent="0.25">
      <c r="A131" s="106"/>
      <c r="B131" s="350" t="s">
        <v>193</v>
      </c>
      <c r="C131" s="113">
        <v>89</v>
      </c>
      <c r="D131" s="113">
        <v>86</v>
      </c>
      <c r="E131" s="149">
        <f t="shared" si="30"/>
        <v>96.629213483146074</v>
      </c>
      <c r="F131" s="128">
        <v>20</v>
      </c>
      <c r="G131" s="355">
        <f t="shared" si="31"/>
        <v>22.471910112359552</v>
      </c>
      <c r="H131" s="113">
        <v>20</v>
      </c>
      <c r="I131" s="12">
        <f t="shared" si="32"/>
        <v>100</v>
      </c>
      <c r="J131" s="120" t="s">
        <v>36</v>
      </c>
      <c r="K131" s="120" t="s">
        <v>36</v>
      </c>
      <c r="L131" s="120"/>
      <c r="M131" s="120" t="s">
        <v>36</v>
      </c>
      <c r="N131" s="120" t="s">
        <v>36</v>
      </c>
      <c r="O131" s="10"/>
      <c r="P131" s="372"/>
    </row>
    <row r="132" spans="1:16" ht="21.75" customHeight="1" x14ac:dyDescent="0.25">
      <c r="A132" s="106"/>
      <c r="B132" s="350" t="s">
        <v>196</v>
      </c>
      <c r="C132" s="113">
        <v>145</v>
      </c>
      <c r="D132" s="113">
        <v>112</v>
      </c>
      <c r="E132" s="149">
        <f t="shared" si="30"/>
        <v>77.241379310344826</v>
      </c>
      <c r="F132" s="128">
        <v>51</v>
      </c>
      <c r="G132" s="355">
        <f t="shared" si="31"/>
        <v>35.172413793103445</v>
      </c>
      <c r="H132" s="113">
        <v>51</v>
      </c>
      <c r="I132" s="12">
        <f t="shared" si="32"/>
        <v>100</v>
      </c>
      <c r="J132" s="120" t="s">
        <v>36</v>
      </c>
      <c r="K132" s="120"/>
      <c r="L132" s="120" t="s">
        <v>36</v>
      </c>
      <c r="M132" s="120" t="s">
        <v>36</v>
      </c>
      <c r="N132" s="120" t="s">
        <v>36</v>
      </c>
      <c r="O132" s="10"/>
      <c r="P132" s="372"/>
    </row>
    <row r="133" spans="1:16" ht="21.75" customHeight="1" x14ac:dyDescent="0.25">
      <c r="A133" s="106"/>
      <c r="B133" s="350" t="s">
        <v>197</v>
      </c>
      <c r="C133" s="113">
        <v>59</v>
      </c>
      <c r="D133" s="113">
        <v>59</v>
      </c>
      <c r="E133" s="149">
        <f t="shared" si="30"/>
        <v>100</v>
      </c>
      <c r="F133" s="128">
        <v>14</v>
      </c>
      <c r="G133" s="355">
        <f t="shared" si="31"/>
        <v>23.728813559322035</v>
      </c>
      <c r="H133" s="113">
        <v>14</v>
      </c>
      <c r="I133" s="12">
        <f t="shared" si="32"/>
        <v>100</v>
      </c>
      <c r="J133" s="120" t="s">
        <v>36</v>
      </c>
      <c r="K133" s="120"/>
      <c r="L133" s="120" t="s">
        <v>36</v>
      </c>
      <c r="M133" s="120" t="s">
        <v>36</v>
      </c>
      <c r="N133" s="120" t="s">
        <v>36</v>
      </c>
      <c r="O133" s="10"/>
      <c r="P133" s="372"/>
    </row>
    <row r="134" spans="1:16" ht="21.75" customHeight="1" x14ac:dyDescent="0.25">
      <c r="A134" s="106"/>
      <c r="B134" s="350" t="s">
        <v>192</v>
      </c>
      <c r="C134" s="113">
        <v>142</v>
      </c>
      <c r="D134" s="113">
        <v>134</v>
      </c>
      <c r="E134" s="149">
        <f t="shared" si="30"/>
        <v>94.366197183098592</v>
      </c>
      <c r="F134" s="128">
        <v>23</v>
      </c>
      <c r="G134" s="355">
        <f t="shared" si="31"/>
        <v>16.197183098591548</v>
      </c>
      <c r="H134" s="113">
        <v>20</v>
      </c>
      <c r="I134" s="12">
        <f t="shared" si="32"/>
        <v>86.956521739130437</v>
      </c>
      <c r="J134" s="120" t="s">
        <v>36</v>
      </c>
      <c r="K134" s="120"/>
      <c r="L134" s="120"/>
      <c r="M134" s="120" t="s">
        <v>36</v>
      </c>
      <c r="N134" s="120"/>
      <c r="O134" s="10"/>
      <c r="P134" s="374" t="s">
        <v>255</v>
      </c>
    </row>
    <row r="135" spans="1:16" ht="21.75" customHeight="1" x14ac:dyDescent="0.25">
      <c r="A135" s="106"/>
      <c r="B135" s="350" t="s">
        <v>198</v>
      </c>
      <c r="C135" s="113">
        <v>135</v>
      </c>
      <c r="D135" s="113">
        <v>115</v>
      </c>
      <c r="E135" s="149">
        <f t="shared" si="30"/>
        <v>85.18518518518519</v>
      </c>
      <c r="F135" s="128">
        <v>21</v>
      </c>
      <c r="G135" s="355">
        <f t="shared" si="31"/>
        <v>15.555555555555555</v>
      </c>
      <c r="H135" s="113">
        <v>21</v>
      </c>
      <c r="I135" s="12">
        <f t="shared" si="32"/>
        <v>100</v>
      </c>
      <c r="J135" s="120" t="s">
        <v>36</v>
      </c>
      <c r="K135" s="120"/>
      <c r="L135" s="120"/>
      <c r="M135" s="120" t="s">
        <v>36</v>
      </c>
      <c r="N135" s="120"/>
      <c r="O135" s="10"/>
      <c r="P135" s="374" t="s">
        <v>255</v>
      </c>
    </row>
    <row r="136" spans="1:16" ht="21.75" customHeight="1" x14ac:dyDescent="0.25">
      <c r="A136" s="106"/>
      <c r="B136" s="350" t="s">
        <v>199</v>
      </c>
      <c r="C136" s="113">
        <v>170</v>
      </c>
      <c r="D136" s="113">
        <v>145</v>
      </c>
      <c r="E136" s="149">
        <f t="shared" si="30"/>
        <v>85.294117647058826</v>
      </c>
      <c r="F136" s="128">
        <v>26</v>
      </c>
      <c r="G136" s="355">
        <f t="shared" si="31"/>
        <v>15.294117647058824</v>
      </c>
      <c r="H136" s="113">
        <v>26</v>
      </c>
      <c r="I136" s="12">
        <f t="shared" si="32"/>
        <v>100</v>
      </c>
      <c r="J136" s="120" t="s">
        <v>36</v>
      </c>
      <c r="K136" s="120"/>
      <c r="L136" s="120"/>
      <c r="M136" s="120" t="s">
        <v>36</v>
      </c>
      <c r="N136" s="120"/>
      <c r="O136" s="10"/>
      <c r="P136" s="374" t="s">
        <v>255</v>
      </c>
    </row>
    <row r="137" spans="1:16" ht="21.75" customHeight="1" x14ac:dyDescent="0.25">
      <c r="A137" s="106"/>
      <c r="B137" s="350" t="s">
        <v>200</v>
      </c>
      <c r="C137" s="113">
        <v>175</v>
      </c>
      <c r="D137" s="113">
        <v>155</v>
      </c>
      <c r="E137" s="149">
        <f t="shared" si="30"/>
        <v>88.571428571428569</v>
      </c>
      <c r="F137" s="128">
        <v>27</v>
      </c>
      <c r="G137" s="355">
        <f t="shared" si="31"/>
        <v>15.428571428571429</v>
      </c>
      <c r="H137" s="113">
        <v>26</v>
      </c>
      <c r="I137" s="12">
        <f t="shared" si="32"/>
        <v>96.296296296296291</v>
      </c>
      <c r="J137" s="120" t="s">
        <v>36</v>
      </c>
      <c r="K137" s="120"/>
      <c r="L137" s="120"/>
      <c r="M137" s="120" t="s">
        <v>36</v>
      </c>
      <c r="N137" s="120"/>
      <c r="O137" s="10"/>
      <c r="P137" s="374" t="s">
        <v>255</v>
      </c>
    </row>
    <row r="138" spans="1:16" ht="21.75" customHeight="1" x14ac:dyDescent="0.25">
      <c r="A138" s="106"/>
      <c r="B138" s="350" t="s">
        <v>201</v>
      </c>
      <c r="C138" s="113">
        <v>115</v>
      </c>
      <c r="D138" s="113">
        <v>85</v>
      </c>
      <c r="E138" s="149">
        <f t="shared" si="30"/>
        <v>73.913043478260875</v>
      </c>
      <c r="F138" s="128">
        <v>18</v>
      </c>
      <c r="G138" s="355">
        <f t="shared" si="31"/>
        <v>15.652173913043478</v>
      </c>
      <c r="H138" s="113">
        <v>16</v>
      </c>
      <c r="I138" s="12">
        <f t="shared" si="32"/>
        <v>88.888888888888886</v>
      </c>
      <c r="J138" s="120" t="s">
        <v>36</v>
      </c>
      <c r="K138" s="120"/>
      <c r="L138" s="120" t="s">
        <v>36</v>
      </c>
      <c r="M138" s="120" t="s">
        <v>36</v>
      </c>
      <c r="N138" s="120"/>
      <c r="O138" s="10"/>
      <c r="P138" s="374" t="s">
        <v>263</v>
      </c>
    </row>
    <row r="139" spans="1:16" ht="21.75" customHeight="1" x14ac:dyDescent="0.25">
      <c r="A139" s="102">
        <v>2</v>
      </c>
      <c r="B139" s="103" t="s">
        <v>238</v>
      </c>
      <c r="C139" s="114">
        <f>SUM(C140:C143)</f>
        <v>497</v>
      </c>
      <c r="D139" s="114">
        <f>SUM(D140:D143)</f>
        <v>472</v>
      </c>
      <c r="E139" s="191">
        <f t="shared" ref="E139:E144" si="33">D139/C139*100</f>
        <v>94.969818913480879</v>
      </c>
      <c r="F139" s="192">
        <f>SUM(F140:F143)</f>
        <v>76</v>
      </c>
      <c r="G139" s="360">
        <f t="shared" ref="G139:G144" si="34">F139/C139*100</f>
        <v>15.291750503018109</v>
      </c>
      <c r="H139" s="119">
        <f>SUM(H140:H143)</f>
        <v>72</v>
      </c>
      <c r="I139" s="115">
        <f t="shared" ref="I139:I144" si="35">H139/F139*100</f>
        <v>94.73684210526315</v>
      </c>
      <c r="J139" s="32"/>
      <c r="K139" s="32"/>
      <c r="L139" s="32"/>
      <c r="M139" s="33">
        <v>4</v>
      </c>
      <c r="N139" s="33">
        <v>2</v>
      </c>
      <c r="O139" s="34" t="s">
        <v>23</v>
      </c>
      <c r="P139" s="372"/>
    </row>
    <row r="140" spans="1:16" ht="21.75" customHeight="1" x14ac:dyDescent="0.25">
      <c r="A140" s="106"/>
      <c r="B140" s="350" t="s">
        <v>202</v>
      </c>
      <c r="C140" s="107">
        <v>126</v>
      </c>
      <c r="D140" s="107">
        <v>115</v>
      </c>
      <c r="E140" s="193">
        <f t="shared" si="33"/>
        <v>91.269841269841265</v>
      </c>
      <c r="F140" s="136">
        <v>19</v>
      </c>
      <c r="G140" s="361">
        <f t="shared" si="34"/>
        <v>15.079365079365079</v>
      </c>
      <c r="H140" s="25">
        <v>18</v>
      </c>
      <c r="I140" s="118">
        <f t="shared" si="35"/>
        <v>94.73684210526315</v>
      </c>
      <c r="J140" s="32" t="s">
        <v>36</v>
      </c>
      <c r="K140" s="32" t="s">
        <v>36</v>
      </c>
      <c r="L140" s="32"/>
      <c r="M140" s="32" t="s">
        <v>36</v>
      </c>
      <c r="N140" s="32"/>
      <c r="O140" s="10"/>
      <c r="P140" s="374" t="s">
        <v>264</v>
      </c>
    </row>
    <row r="141" spans="1:16" ht="21.75" customHeight="1" x14ac:dyDescent="0.25">
      <c r="A141" s="106"/>
      <c r="B141" s="350" t="s">
        <v>203</v>
      </c>
      <c r="C141" s="107">
        <v>68</v>
      </c>
      <c r="D141" s="107">
        <v>68</v>
      </c>
      <c r="E141" s="193">
        <f t="shared" si="33"/>
        <v>100</v>
      </c>
      <c r="F141" s="136">
        <v>11</v>
      </c>
      <c r="G141" s="361">
        <f t="shared" si="34"/>
        <v>16.176470588235293</v>
      </c>
      <c r="H141" s="25">
        <v>10</v>
      </c>
      <c r="I141" s="118">
        <f t="shared" si="35"/>
        <v>90.909090909090907</v>
      </c>
      <c r="J141" s="32" t="s">
        <v>36</v>
      </c>
      <c r="K141" s="32" t="s">
        <v>36</v>
      </c>
      <c r="L141" s="32"/>
      <c r="M141" s="32" t="s">
        <v>36</v>
      </c>
      <c r="N141" s="32" t="s">
        <v>36</v>
      </c>
      <c r="O141" s="10"/>
      <c r="P141" s="374"/>
    </row>
    <row r="142" spans="1:16" ht="21.75" customHeight="1" x14ac:dyDescent="0.25">
      <c r="A142" s="106"/>
      <c r="B142" s="350" t="s">
        <v>204</v>
      </c>
      <c r="C142" s="107">
        <v>179</v>
      </c>
      <c r="D142" s="107">
        <v>165</v>
      </c>
      <c r="E142" s="193">
        <f t="shared" si="33"/>
        <v>92.178770949720672</v>
      </c>
      <c r="F142" s="136">
        <v>27</v>
      </c>
      <c r="G142" s="361">
        <f t="shared" si="34"/>
        <v>15.083798882681565</v>
      </c>
      <c r="H142" s="25">
        <v>25</v>
      </c>
      <c r="I142" s="118">
        <f t="shared" si="35"/>
        <v>92.592592592592595</v>
      </c>
      <c r="J142" s="32" t="s">
        <v>36</v>
      </c>
      <c r="K142" s="32" t="s">
        <v>36</v>
      </c>
      <c r="L142" s="32"/>
      <c r="M142" s="32" t="s">
        <v>36</v>
      </c>
      <c r="N142" s="32"/>
      <c r="O142" s="10"/>
      <c r="P142" s="374" t="s">
        <v>264</v>
      </c>
    </row>
    <row r="143" spans="1:16" ht="21.75" customHeight="1" x14ac:dyDescent="0.25">
      <c r="A143" s="106"/>
      <c r="B143" s="350" t="s">
        <v>205</v>
      </c>
      <c r="C143" s="107">
        <v>124</v>
      </c>
      <c r="D143" s="107">
        <v>124</v>
      </c>
      <c r="E143" s="193">
        <f t="shared" si="33"/>
        <v>100</v>
      </c>
      <c r="F143" s="136">
        <v>19</v>
      </c>
      <c r="G143" s="361">
        <f t="shared" si="34"/>
        <v>15.32258064516129</v>
      </c>
      <c r="H143" s="25">
        <v>19</v>
      </c>
      <c r="I143" s="118">
        <f t="shared" si="35"/>
        <v>100</v>
      </c>
      <c r="J143" s="32" t="s">
        <v>36</v>
      </c>
      <c r="K143" s="32" t="s">
        <v>36</v>
      </c>
      <c r="L143" s="32" t="s">
        <v>36</v>
      </c>
      <c r="M143" s="32" t="s">
        <v>36</v>
      </c>
      <c r="N143" s="32" t="s">
        <v>36</v>
      </c>
      <c r="O143" s="10"/>
      <c r="P143" s="374"/>
    </row>
    <row r="144" spans="1:16" ht="21.75" customHeight="1" x14ac:dyDescent="0.25">
      <c r="A144" s="102">
        <v>3</v>
      </c>
      <c r="B144" s="103" t="s">
        <v>239</v>
      </c>
      <c r="C144" s="114">
        <f>SUM(C145:C154)</f>
        <v>1368</v>
      </c>
      <c r="D144" s="114">
        <f>SUM(D145:D154)</f>
        <v>1214</v>
      </c>
      <c r="E144" s="191">
        <f t="shared" si="33"/>
        <v>88.742690058479539</v>
      </c>
      <c r="F144" s="192">
        <f>SUM(F145:F154)</f>
        <v>208</v>
      </c>
      <c r="G144" s="360">
        <f t="shared" si="34"/>
        <v>15.204678362573098</v>
      </c>
      <c r="H144" s="119">
        <f>SUM(H145:H154)</f>
        <v>195</v>
      </c>
      <c r="I144" s="115">
        <f t="shared" si="35"/>
        <v>93.75</v>
      </c>
      <c r="J144" s="33"/>
      <c r="K144" s="33"/>
      <c r="L144" s="33"/>
      <c r="M144" s="33">
        <v>10</v>
      </c>
      <c r="N144" s="33">
        <v>0</v>
      </c>
      <c r="O144" s="33" t="s">
        <v>23</v>
      </c>
      <c r="P144" s="372"/>
    </row>
    <row r="145" spans="1:16" ht="21.75" customHeight="1" x14ac:dyDescent="0.25">
      <c r="A145" s="106"/>
      <c r="B145" s="350" t="s">
        <v>206</v>
      </c>
      <c r="C145" s="121">
        <v>152</v>
      </c>
      <c r="D145" s="121">
        <v>125</v>
      </c>
      <c r="E145" s="193">
        <f t="shared" ref="E145:E154" si="36">D145/C145*100</f>
        <v>82.23684210526315</v>
      </c>
      <c r="F145" s="194">
        <v>23</v>
      </c>
      <c r="G145" s="361">
        <f t="shared" ref="G145:G154" si="37">F145/C145*100</f>
        <v>15.131578947368421</v>
      </c>
      <c r="H145" s="121">
        <v>21</v>
      </c>
      <c r="I145" s="118">
        <f t="shared" ref="I145:I154" si="38">H145/F145*100</f>
        <v>91.304347826086953</v>
      </c>
      <c r="J145" s="32" t="s">
        <v>36</v>
      </c>
      <c r="K145" s="32" t="s">
        <v>36</v>
      </c>
      <c r="L145" s="32"/>
      <c r="M145" s="32" t="s">
        <v>36</v>
      </c>
      <c r="N145" s="32"/>
      <c r="O145" s="10"/>
      <c r="P145" s="373" t="s">
        <v>265</v>
      </c>
    </row>
    <row r="146" spans="1:16" ht="21.75" customHeight="1" x14ac:dyDescent="0.25">
      <c r="A146" s="106"/>
      <c r="B146" s="351" t="s">
        <v>207</v>
      </c>
      <c r="C146" s="121">
        <v>193</v>
      </c>
      <c r="D146" s="121">
        <v>170</v>
      </c>
      <c r="E146" s="193">
        <f t="shared" si="36"/>
        <v>88.082901554404145</v>
      </c>
      <c r="F146" s="194">
        <v>29</v>
      </c>
      <c r="G146" s="361">
        <f t="shared" si="37"/>
        <v>15.025906735751295</v>
      </c>
      <c r="H146" s="121">
        <v>29</v>
      </c>
      <c r="I146" s="118">
        <f t="shared" si="38"/>
        <v>100</v>
      </c>
      <c r="J146" s="32" t="s">
        <v>36</v>
      </c>
      <c r="K146" s="32" t="s">
        <v>36</v>
      </c>
      <c r="L146" s="32" t="s">
        <v>36</v>
      </c>
      <c r="M146" s="32" t="s">
        <v>36</v>
      </c>
      <c r="N146" s="32"/>
      <c r="O146" s="10"/>
      <c r="P146" s="373"/>
    </row>
    <row r="147" spans="1:16" ht="21.75" customHeight="1" x14ac:dyDescent="0.25">
      <c r="A147" s="106"/>
      <c r="B147" s="351" t="s">
        <v>208</v>
      </c>
      <c r="C147" s="121">
        <v>99</v>
      </c>
      <c r="D147" s="121">
        <v>90</v>
      </c>
      <c r="E147" s="193">
        <f t="shared" si="36"/>
        <v>90.909090909090907</v>
      </c>
      <c r="F147" s="194">
        <v>15</v>
      </c>
      <c r="G147" s="361">
        <f t="shared" si="37"/>
        <v>15.151515151515152</v>
      </c>
      <c r="H147" s="121">
        <v>14</v>
      </c>
      <c r="I147" s="118">
        <f t="shared" si="38"/>
        <v>93.333333333333329</v>
      </c>
      <c r="J147" s="32" t="s">
        <v>36</v>
      </c>
      <c r="K147" s="32" t="s">
        <v>36</v>
      </c>
      <c r="L147" s="32"/>
      <c r="M147" s="32" t="s">
        <v>36</v>
      </c>
      <c r="N147" s="32"/>
      <c r="O147" s="10"/>
      <c r="P147" s="373"/>
    </row>
    <row r="148" spans="1:16" ht="21.75" customHeight="1" x14ac:dyDescent="0.25">
      <c r="A148" s="106"/>
      <c r="B148" s="351" t="s">
        <v>209</v>
      </c>
      <c r="C148" s="121">
        <v>125</v>
      </c>
      <c r="D148" s="121">
        <v>115</v>
      </c>
      <c r="E148" s="193">
        <f t="shared" si="36"/>
        <v>92</v>
      </c>
      <c r="F148" s="194">
        <v>19</v>
      </c>
      <c r="G148" s="361">
        <f t="shared" si="37"/>
        <v>15.2</v>
      </c>
      <c r="H148" s="121">
        <v>17</v>
      </c>
      <c r="I148" s="118">
        <f t="shared" si="38"/>
        <v>89.473684210526315</v>
      </c>
      <c r="J148" s="32" t="s">
        <v>36</v>
      </c>
      <c r="K148" s="32" t="s">
        <v>36</v>
      </c>
      <c r="L148" s="32"/>
      <c r="M148" s="32" t="s">
        <v>36</v>
      </c>
      <c r="N148" s="32"/>
      <c r="O148" s="10"/>
      <c r="P148" s="373"/>
    </row>
    <row r="149" spans="1:16" ht="21.75" customHeight="1" x14ac:dyDescent="0.25">
      <c r="A149" s="106"/>
      <c r="B149" s="351" t="s">
        <v>210</v>
      </c>
      <c r="C149" s="121">
        <v>192</v>
      </c>
      <c r="D149" s="121">
        <v>185</v>
      </c>
      <c r="E149" s="193">
        <f t="shared" si="36"/>
        <v>96.354166666666657</v>
      </c>
      <c r="F149" s="194">
        <v>29</v>
      </c>
      <c r="G149" s="361">
        <f t="shared" si="37"/>
        <v>15.104166666666666</v>
      </c>
      <c r="H149" s="121">
        <v>27</v>
      </c>
      <c r="I149" s="118">
        <f t="shared" si="38"/>
        <v>93.103448275862064</v>
      </c>
      <c r="J149" s="32" t="s">
        <v>36</v>
      </c>
      <c r="K149" s="32" t="s">
        <v>36</v>
      </c>
      <c r="L149" s="32"/>
      <c r="M149" s="32" t="s">
        <v>36</v>
      </c>
      <c r="N149" s="32"/>
      <c r="O149" s="10"/>
      <c r="P149" s="373"/>
    </row>
    <row r="150" spans="1:16" ht="21.75" customHeight="1" x14ac:dyDescent="0.25">
      <c r="A150" s="106"/>
      <c r="B150" s="351" t="s">
        <v>211</v>
      </c>
      <c r="C150" s="121">
        <v>91</v>
      </c>
      <c r="D150" s="121">
        <v>85</v>
      </c>
      <c r="E150" s="193">
        <f t="shared" si="36"/>
        <v>93.406593406593402</v>
      </c>
      <c r="F150" s="194">
        <v>14</v>
      </c>
      <c r="G150" s="361">
        <f t="shared" si="37"/>
        <v>15.384615384615385</v>
      </c>
      <c r="H150" s="121">
        <v>14</v>
      </c>
      <c r="I150" s="118">
        <f t="shared" si="38"/>
        <v>100</v>
      </c>
      <c r="J150" s="32" t="s">
        <v>36</v>
      </c>
      <c r="K150" s="32" t="s">
        <v>36</v>
      </c>
      <c r="L150" s="32" t="s">
        <v>36</v>
      </c>
      <c r="M150" s="32" t="s">
        <v>36</v>
      </c>
      <c r="N150" s="32"/>
      <c r="O150" s="10"/>
      <c r="P150" s="373"/>
    </row>
    <row r="151" spans="1:16" ht="21.75" customHeight="1" x14ac:dyDescent="0.25">
      <c r="A151" s="106"/>
      <c r="B151" s="351" t="s">
        <v>212</v>
      </c>
      <c r="C151" s="121">
        <v>79</v>
      </c>
      <c r="D151" s="121">
        <v>72</v>
      </c>
      <c r="E151" s="193">
        <f t="shared" si="36"/>
        <v>91.139240506329116</v>
      </c>
      <c r="F151" s="194">
        <v>12</v>
      </c>
      <c r="G151" s="361">
        <f t="shared" si="37"/>
        <v>15.18987341772152</v>
      </c>
      <c r="H151" s="121">
        <v>12</v>
      </c>
      <c r="I151" s="118">
        <f t="shared" si="38"/>
        <v>100</v>
      </c>
      <c r="J151" s="32" t="s">
        <v>36</v>
      </c>
      <c r="K151" s="32" t="s">
        <v>36</v>
      </c>
      <c r="L151" s="32" t="s">
        <v>36</v>
      </c>
      <c r="M151" s="32" t="s">
        <v>36</v>
      </c>
      <c r="N151" s="32"/>
      <c r="O151" s="10"/>
      <c r="P151" s="373"/>
    </row>
    <row r="152" spans="1:16" ht="21.75" customHeight="1" x14ac:dyDescent="0.25">
      <c r="A152" s="106"/>
      <c r="B152" s="351" t="s">
        <v>213</v>
      </c>
      <c r="C152" s="107">
        <v>120</v>
      </c>
      <c r="D152" s="107">
        <v>86</v>
      </c>
      <c r="E152" s="193">
        <f t="shared" si="36"/>
        <v>71.666666666666671</v>
      </c>
      <c r="F152" s="136">
        <v>18</v>
      </c>
      <c r="G152" s="361">
        <f t="shared" si="37"/>
        <v>15</v>
      </c>
      <c r="H152" s="107">
        <v>18</v>
      </c>
      <c r="I152" s="118">
        <f t="shared" si="38"/>
        <v>100</v>
      </c>
      <c r="J152" s="32" t="s">
        <v>36</v>
      </c>
      <c r="K152" s="32" t="s">
        <v>36</v>
      </c>
      <c r="L152" s="32" t="s">
        <v>36</v>
      </c>
      <c r="M152" s="32" t="s">
        <v>36</v>
      </c>
      <c r="N152" s="32"/>
      <c r="O152" s="10"/>
      <c r="P152" s="373"/>
    </row>
    <row r="153" spans="1:16" ht="21.75" customHeight="1" x14ac:dyDescent="0.25">
      <c r="A153" s="106"/>
      <c r="B153" s="351" t="s">
        <v>214</v>
      </c>
      <c r="C153" s="107">
        <v>145</v>
      </c>
      <c r="D153" s="107">
        <v>134</v>
      </c>
      <c r="E153" s="193">
        <f t="shared" si="36"/>
        <v>92.41379310344827</v>
      </c>
      <c r="F153" s="136">
        <v>22</v>
      </c>
      <c r="G153" s="361">
        <f t="shared" si="37"/>
        <v>15.172413793103448</v>
      </c>
      <c r="H153" s="107">
        <v>18</v>
      </c>
      <c r="I153" s="118">
        <f t="shared" si="38"/>
        <v>81.818181818181827</v>
      </c>
      <c r="J153" s="32" t="s">
        <v>36</v>
      </c>
      <c r="K153" s="32" t="s">
        <v>36</v>
      </c>
      <c r="L153" s="32"/>
      <c r="M153" s="32" t="s">
        <v>36</v>
      </c>
      <c r="N153" s="32"/>
      <c r="O153" s="10"/>
      <c r="P153" s="373"/>
    </row>
    <row r="154" spans="1:16" ht="21.75" customHeight="1" x14ac:dyDescent="0.25">
      <c r="A154" s="106"/>
      <c r="B154" s="351" t="s">
        <v>215</v>
      </c>
      <c r="C154" s="107">
        <v>172</v>
      </c>
      <c r="D154" s="107">
        <v>152</v>
      </c>
      <c r="E154" s="193">
        <f t="shared" si="36"/>
        <v>88.372093023255815</v>
      </c>
      <c r="F154" s="136">
        <v>27</v>
      </c>
      <c r="G154" s="361">
        <f t="shared" si="37"/>
        <v>15.697674418604651</v>
      </c>
      <c r="H154" s="107">
        <v>25</v>
      </c>
      <c r="I154" s="118">
        <f t="shared" si="38"/>
        <v>92.592592592592595</v>
      </c>
      <c r="J154" s="32" t="s">
        <v>36</v>
      </c>
      <c r="K154" s="32" t="s">
        <v>36</v>
      </c>
      <c r="L154" s="32" t="s">
        <v>36</v>
      </c>
      <c r="M154" s="32" t="s">
        <v>36</v>
      </c>
      <c r="N154" s="32"/>
      <c r="O154" s="10"/>
      <c r="P154" s="373"/>
    </row>
    <row r="155" spans="1:16" ht="21.75" customHeight="1" x14ac:dyDescent="0.25">
      <c r="A155" s="102">
        <v>4</v>
      </c>
      <c r="B155" s="103" t="s">
        <v>240</v>
      </c>
      <c r="C155" s="114">
        <f>SUM(C156:C160)</f>
        <v>403</v>
      </c>
      <c r="D155" s="114">
        <f>SUM(D156:D160)</f>
        <v>383</v>
      </c>
      <c r="E155" s="191">
        <f t="shared" ref="E155:E178" si="39">D155/C155*100</f>
        <v>95.037220843672458</v>
      </c>
      <c r="F155" s="192">
        <f>SUM(F156:F160)</f>
        <v>79</v>
      </c>
      <c r="G155" s="360">
        <f t="shared" ref="G155:G178" si="40">F155/C155*100</f>
        <v>19.602977667493796</v>
      </c>
      <c r="H155" s="114">
        <f>SUM(H156:H160)</f>
        <v>79</v>
      </c>
      <c r="I155" s="115">
        <f t="shared" ref="I155:I178" si="41">H155/F155*100</f>
        <v>100</v>
      </c>
      <c r="J155" s="116"/>
      <c r="K155" s="116"/>
      <c r="L155" s="116"/>
      <c r="M155" s="164">
        <v>5</v>
      </c>
      <c r="N155" s="164">
        <v>4</v>
      </c>
      <c r="O155" s="33" t="s">
        <v>22</v>
      </c>
      <c r="P155" s="372"/>
    </row>
    <row r="156" spans="1:16" ht="21.75" customHeight="1" x14ac:dyDescent="0.25">
      <c r="A156" s="106"/>
      <c r="B156" s="350" t="s">
        <v>216</v>
      </c>
      <c r="C156" s="122">
        <v>82</v>
      </c>
      <c r="D156" s="107">
        <v>82</v>
      </c>
      <c r="E156" s="193">
        <f t="shared" si="39"/>
        <v>100</v>
      </c>
      <c r="F156" s="195">
        <v>13</v>
      </c>
      <c r="G156" s="361">
        <f t="shared" si="40"/>
        <v>15.853658536585366</v>
      </c>
      <c r="H156" s="107">
        <v>13</v>
      </c>
      <c r="I156" s="118">
        <f t="shared" si="41"/>
        <v>100</v>
      </c>
      <c r="J156" s="116" t="s">
        <v>36</v>
      </c>
      <c r="K156" s="116" t="s">
        <v>36</v>
      </c>
      <c r="L156" s="116"/>
      <c r="M156" s="116" t="s">
        <v>36</v>
      </c>
      <c r="N156" s="116" t="s">
        <v>36</v>
      </c>
      <c r="O156" s="10"/>
      <c r="P156" s="372"/>
    </row>
    <row r="157" spans="1:16" ht="21.75" customHeight="1" x14ac:dyDescent="0.25">
      <c r="A157" s="106"/>
      <c r="B157" s="350" t="s">
        <v>217</v>
      </c>
      <c r="C157" s="122">
        <v>76</v>
      </c>
      <c r="D157" s="107">
        <v>72</v>
      </c>
      <c r="E157" s="193">
        <f t="shared" si="39"/>
        <v>94.73684210526315</v>
      </c>
      <c r="F157" s="195">
        <v>20</v>
      </c>
      <c r="G157" s="361">
        <f t="shared" si="40"/>
        <v>26.315789473684209</v>
      </c>
      <c r="H157" s="107">
        <v>20</v>
      </c>
      <c r="I157" s="118">
        <f t="shared" si="41"/>
        <v>100</v>
      </c>
      <c r="J157" s="116" t="s">
        <v>36</v>
      </c>
      <c r="K157" s="116" t="s">
        <v>36</v>
      </c>
      <c r="L157" s="116"/>
      <c r="M157" s="116" t="s">
        <v>36</v>
      </c>
      <c r="N157" s="116" t="s">
        <v>36</v>
      </c>
      <c r="O157" s="10"/>
      <c r="P157" s="372"/>
    </row>
    <row r="158" spans="1:16" ht="21.75" customHeight="1" x14ac:dyDescent="0.25">
      <c r="A158" s="106"/>
      <c r="B158" s="350" t="s">
        <v>218</v>
      </c>
      <c r="C158" s="122">
        <v>91</v>
      </c>
      <c r="D158" s="107">
        <v>91</v>
      </c>
      <c r="E158" s="193">
        <f t="shared" si="39"/>
        <v>100</v>
      </c>
      <c r="F158" s="195">
        <v>15</v>
      </c>
      <c r="G158" s="361">
        <f t="shared" si="40"/>
        <v>16.483516483516482</v>
      </c>
      <c r="H158" s="107">
        <v>15</v>
      </c>
      <c r="I158" s="118">
        <f t="shared" si="41"/>
        <v>100</v>
      </c>
      <c r="J158" s="116" t="s">
        <v>36</v>
      </c>
      <c r="K158" s="116" t="s">
        <v>36</v>
      </c>
      <c r="L158" s="116"/>
      <c r="M158" s="116" t="s">
        <v>36</v>
      </c>
      <c r="N158" s="116" t="s">
        <v>36</v>
      </c>
      <c r="O158" s="10"/>
      <c r="P158" s="372"/>
    </row>
    <row r="159" spans="1:16" ht="21.75" customHeight="1" x14ac:dyDescent="0.25">
      <c r="A159" s="106"/>
      <c r="B159" s="350" t="s">
        <v>219</v>
      </c>
      <c r="C159" s="122">
        <v>106</v>
      </c>
      <c r="D159" s="107">
        <v>90</v>
      </c>
      <c r="E159" s="193">
        <f t="shared" si="39"/>
        <v>84.905660377358487</v>
      </c>
      <c r="F159" s="195">
        <v>16</v>
      </c>
      <c r="G159" s="361">
        <f t="shared" si="40"/>
        <v>15.09433962264151</v>
      </c>
      <c r="H159" s="107">
        <v>16</v>
      </c>
      <c r="I159" s="118">
        <f t="shared" si="41"/>
        <v>100</v>
      </c>
      <c r="J159" s="116" t="s">
        <v>36</v>
      </c>
      <c r="K159" s="116" t="s">
        <v>36</v>
      </c>
      <c r="L159" s="116"/>
      <c r="M159" s="116" t="s">
        <v>36</v>
      </c>
      <c r="N159" s="116"/>
      <c r="O159" s="10"/>
      <c r="P159" s="374" t="s">
        <v>264</v>
      </c>
    </row>
    <row r="160" spans="1:16" ht="21.75" customHeight="1" x14ac:dyDescent="0.25">
      <c r="A160" s="106"/>
      <c r="B160" s="350" t="s">
        <v>220</v>
      </c>
      <c r="C160" s="122">
        <v>48</v>
      </c>
      <c r="D160" s="107">
        <v>48</v>
      </c>
      <c r="E160" s="193">
        <f t="shared" si="39"/>
        <v>100</v>
      </c>
      <c r="F160" s="195">
        <v>15</v>
      </c>
      <c r="G160" s="361">
        <f t="shared" si="40"/>
        <v>31.25</v>
      </c>
      <c r="H160" s="107">
        <v>15</v>
      </c>
      <c r="I160" s="118">
        <f t="shared" si="41"/>
        <v>100</v>
      </c>
      <c r="J160" s="116" t="s">
        <v>36</v>
      </c>
      <c r="K160" s="116" t="s">
        <v>36</v>
      </c>
      <c r="L160" s="116"/>
      <c r="M160" s="116" t="s">
        <v>36</v>
      </c>
      <c r="N160" s="116" t="s">
        <v>36</v>
      </c>
      <c r="O160" s="10"/>
      <c r="P160" s="372"/>
    </row>
    <row r="161" spans="1:16" ht="21.75" customHeight="1" x14ac:dyDescent="0.25">
      <c r="A161" s="102">
        <v>5</v>
      </c>
      <c r="B161" s="103" t="s">
        <v>241</v>
      </c>
      <c r="C161" s="109">
        <f>SUM(C162:C164)</f>
        <v>260</v>
      </c>
      <c r="D161" s="110">
        <f>SUM(D162:D164)</f>
        <v>229</v>
      </c>
      <c r="E161" s="146">
        <f t="shared" si="39"/>
        <v>88.07692307692308</v>
      </c>
      <c r="F161" s="190">
        <f>SUM(F162:F164)</f>
        <v>61</v>
      </c>
      <c r="G161" s="354">
        <f t="shared" si="40"/>
        <v>23.46153846153846</v>
      </c>
      <c r="H161" s="112">
        <f>SUM(H162:H164)</f>
        <v>57</v>
      </c>
      <c r="I161" s="111">
        <f t="shared" si="41"/>
        <v>93.442622950819683</v>
      </c>
      <c r="J161" s="120"/>
      <c r="K161" s="120"/>
      <c r="L161" s="120"/>
      <c r="M161" s="163">
        <v>3</v>
      </c>
      <c r="N161" s="163">
        <v>2</v>
      </c>
      <c r="O161" s="34" t="s">
        <v>22</v>
      </c>
      <c r="P161" s="372"/>
    </row>
    <row r="162" spans="1:16" ht="21.75" customHeight="1" x14ac:dyDescent="0.25">
      <c r="A162" s="37"/>
      <c r="B162" s="123" t="s">
        <v>221</v>
      </c>
      <c r="C162" s="126">
        <v>98</v>
      </c>
      <c r="D162" s="127">
        <v>85</v>
      </c>
      <c r="E162" s="149">
        <f t="shared" si="39"/>
        <v>86.734693877551024</v>
      </c>
      <c r="F162" s="124">
        <v>15</v>
      </c>
      <c r="G162" s="355">
        <f t="shared" si="40"/>
        <v>15.306122448979592</v>
      </c>
      <c r="H162" s="124">
        <v>12</v>
      </c>
      <c r="I162" s="12">
        <f t="shared" si="41"/>
        <v>80</v>
      </c>
      <c r="J162" s="52" t="s">
        <v>36</v>
      </c>
      <c r="K162" s="52" t="s">
        <v>36</v>
      </c>
      <c r="L162" s="52"/>
      <c r="M162" s="52" t="s">
        <v>36</v>
      </c>
      <c r="N162" s="52"/>
      <c r="O162" s="10"/>
      <c r="P162" s="374" t="s">
        <v>264</v>
      </c>
    </row>
    <row r="163" spans="1:16" ht="21.75" customHeight="1" x14ac:dyDescent="0.25">
      <c r="A163" s="37"/>
      <c r="B163" s="40" t="s">
        <v>222</v>
      </c>
      <c r="C163" s="11">
        <v>90</v>
      </c>
      <c r="D163" s="125">
        <v>79</v>
      </c>
      <c r="E163" s="149">
        <f t="shared" si="39"/>
        <v>87.777777777777771</v>
      </c>
      <c r="F163" s="128">
        <v>28</v>
      </c>
      <c r="G163" s="355">
        <f t="shared" si="40"/>
        <v>31.111111111111111</v>
      </c>
      <c r="H163" s="128">
        <v>27</v>
      </c>
      <c r="I163" s="12">
        <f t="shared" si="41"/>
        <v>96.428571428571431</v>
      </c>
      <c r="J163" s="52" t="s">
        <v>36</v>
      </c>
      <c r="K163" s="52" t="s">
        <v>36</v>
      </c>
      <c r="L163" s="52"/>
      <c r="M163" s="52" t="s">
        <v>36</v>
      </c>
      <c r="N163" s="52" t="s">
        <v>36</v>
      </c>
      <c r="O163" s="10"/>
      <c r="P163" s="372"/>
    </row>
    <row r="164" spans="1:16" ht="21.75" customHeight="1" x14ac:dyDescent="0.25">
      <c r="A164" s="37"/>
      <c r="B164" s="40" t="s">
        <v>223</v>
      </c>
      <c r="C164" s="11">
        <v>72</v>
      </c>
      <c r="D164" s="125">
        <v>65</v>
      </c>
      <c r="E164" s="149">
        <f t="shared" si="39"/>
        <v>90.277777777777786</v>
      </c>
      <c r="F164" s="128">
        <v>18</v>
      </c>
      <c r="G164" s="355">
        <f t="shared" si="40"/>
        <v>25</v>
      </c>
      <c r="H164" s="128">
        <v>18</v>
      </c>
      <c r="I164" s="12">
        <f t="shared" si="41"/>
        <v>100</v>
      </c>
      <c r="J164" s="52" t="s">
        <v>36</v>
      </c>
      <c r="K164" s="52" t="s">
        <v>36</v>
      </c>
      <c r="L164" s="52"/>
      <c r="M164" s="52" t="s">
        <v>36</v>
      </c>
      <c r="N164" s="52" t="s">
        <v>36</v>
      </c>
      <c r="O164" s="10"/>
      <c r="P164" s="372"/>
    </row>
    <row r="165" spans="1:16" ht="21.75" customHeight="1" x14ac:dyDescent="0.25">
      <c r="A165" s="102">
        <v>6</v>
      </c>
      <c r="B165" s="103" t="s">
        <v>242</v>
      </c>
      <c r="C165" s="129">
        <f>SUM(C166:C170)</f>
        <v>477</v>
      </c>
      <c r="D165" s="114">
        <f>SUM(D166:D170)</f>
        <v>470</v>
      </c>
      <c r="E165" s="191">
        <f t="shared" si="39"/>
        <v>98.532494758909849</v>
      </c>
      <c r="F165" s="192">
        <f>SUM(F166:F170)</f>
        <v>81</v>
      </c>
      <c r="G165" s="360">
        <f t="shared" si="40"/>
        <v>16.981132075471699</v>
      </c>
      <c r="H165" s="119">
        <f>SUM(H166:H170)</f>
        <v>79</v>
      </c>
      <c r="I165" s="115">
        <f t="shared" si="41"/>
        <v>97.53086419753086</v>
      </c>
      <c r="J165" s="32"/>
      <c r="K165" s="32"/>
      <c r="L165" s="32"/>
      <c r="M165" s="33">
        <v>5</v>
      </c>
      <c r="N165" s="33">
        <v>4</v>
      </c>
      <c r="O165" s="34" t="s">
        <v>22</v>
      </c>
      <c r="P165" s="372"/>
    </row>
    <row r="166" spans="1:16" ht="21.75" customHeight="1" x14ac:dyDescent="0.25">
      <c r="A166" s="42"/>
      <c r="B166" s="130" t="s">
        <v>224</v>
      </c>
      <c r="C166" s="35">
        <v>61</v>
      </c>
      <c r="D166" s="124">
        <v>61</v>
      </c>
      <c r="E166" s="193">
        <f t="shared" si="39"/>
        <v>100</v>
      </c>
      <c r="F166" s="196">
        <v>13</v>
      </c>
      <c r="G166" s="362">
        <f t="shared" si="40"/>
        <v>21.311475409836063</v>
      </c>
      <c r="H166" s="128">
        <v>13</v>
      </c>
      <c r="I166" s="118">
        <f t="shared" si="41"/>
        <v>100</v>
      </c>
      <c r="J166" s="131" t="s">
        <v>36</v>
      </c>
      <c r="K166" s="131" t="s">
        <v>36</v>
      </c>
      <c r="L166" s="131" t="s">
        <v>36</v>
      </c>
      <c r="M166" s="131" t="s">
        <v>36</v>
      </c>
      <c r="N166" s="131" t="s">
        <v>36</v>
      </c>
      <c r="O166" s="10"/>
      <c r="P166" s="372"/>
    </row>
    <row r="167" spans="1:16" ht="21.75" customHeight="1" x14ac:dyDescent="0.25">
      <c r="A167" s="42"/>
      <c r="B167" s="100" t="s">
        <v>225</v>
      </c>
      <c r="C167" s="36">
        <v>95</v>
      </c>
      <c r="D167" s="132">
        <v>94</v>
      </c>
      <c r="E167" s="193">
        <f t="shared" si="39"/>
        <v>98.94736842105263</v>
      </c>
      <c r="F167" s="133">
        <v>15</v>
      </c>
      <c r="G167" s="361">
        <f t="shared" si="40"/>
        <v>15.789473684210526</v>
      </c>
      <c r="H167" s="132">
        <v>15</v>
      </c>
      <c r="I167" s="118">
        <f t="shared" si="41"/>
        <v>100</v>
      </c>
      <c r="J167" s="42" t="s">
        <v>36</v>
      </c>
      <c r="K167" s="42"/>
      <c r="L167" s="42"/>
      <c r="M167" s="42" t="s">
        <v>36</v>
      </c>
      <c r="N167" s="42" t="s">
        <v>36</v>
      </c>
      <c r="O167" s="10"/>
      <c r="P167" s="372"/>
    </row>
    <row r="168" spans="1:16" ht="21.75" customHeight="1" x14ac:dyDescent="0.25">
      <c r="A168" s="42"/>
      <c r="B168" s="100" t="s">
        <v>226</v>
      </c>
      <c r="C168" s="36">
        <v>96</v>
      </c>
      <c r="D168" s="124">
        <v>96</v>
      </c>
      <c r="E168" s="193">
        <f t="shared" si="39"/>
        <v>100</v>
      </c>
      <c r="F168" s="197">
        <v>15</v>
      </c>
      <c r="G168" s="361">
        <f t="shared" si="40"/>
        <v>15.625</v>
      </c>
      <c r="H168" s="124">
        <v>15</v>
      </c>
      <c r="I168" s="118">
        <f t="shared" si="41"/>
        <v>100</v>
      </c>
      <c r="J168" s="41" t="s">
        <v>36</v>
      </c>
      <c r="K168" s="41"/>
      <c r="L168" s="41"/>
      <c r="M168" s="41" t="s">
        <v>36</v>
      </c>
      <c r="N168" s="41" t="s">
        <v>36</v>
      </c>
      <c r="O168" s="10"/>
      <c r="P168" s="372"/>
    </row>
    <row r="169" spans="1:16" ht="21.75" customHeight="1" x14ac:dyDescent="0.25">
      <c r="A169" s="42"/>
      <c r="B169" s="100" t="s">
        <v>227</v>
      </c>
      <c r="C169" s="36">
        <v>134</v>
      </c>
      <c r="D169" s="124">
        <v>134</v>
      </c>
      <c r="E169" s="193">
        <f t="shared" si="39"/>
        <v>100</v>
      </c>
      <c r="F169" s="133">
        <v>24</v>
      </c>
      <c r="G169" s="362">
        <f t="shared" si="40"/>
        <v>17.910447761194028</v>
      </c>
      <c r="H169" s="124">
        <v>24</v>
      </c>
      <c r="I169" s="118">
        <f t="shared" si="41"/>
        <v>100</v>
      </c>
      <c r="J169" s="42" t="s">
        <v>36</v>
      </c>
      <c r="K169" s="42"/>
      <c r="L169" s="42"/>
      <c r="M169" s="42" t="s">
        <v>36</v>
      </c>
      <c r="N169" s="42" t="s">
        <v>36</v>
      </c>
      <c r="O169" s="10"/>
      <c r="P169" s="372"/>
    </row>
    <row r="170" spans="1:16" ht="21.75" customHeight="1" x14ac:dyDescent="0.25">
      <c r="A170" s="42"/>
      <c r="B170" s="130" t="s">
        <v>214</v>
      </c>
      <c r="C170" s="47">
        <v>91</v>
      </c>
      <c r="D170" s="133">
        <v>85</v>
      </c>
      <c r="E170" s="193">
        <f t="shared" si="39"/>
        <v>93.406593406593402</v>
      </c>
      <c r="F170" s="133">
        <v>14</v>
      </c>
      <c r="G170" s="361">
        <f t="shared" si="40"/>
        <v>15.384615384615385</v>
      </c>
      <c r="H170" s="124">
        <v>12</v>
      </c>
      <c r="I170" s="118">
        <f t="shared" si="41"/>
        <v>85.714285714285708</v>
      </c>
      <c r="J170" s="42" t="s">
        <v>36</v>
      </c>
      <c r="K170" s="42"/>
      <c r="L170" s="42"/>
      <c r="M170" s="42" t="s">
        <v>36</v>
      </c>
      <c r="N170" s="42"/>
      <c r="O170" s="10"/>
      <c r="P170" s="374" t="s">
        <v>255</v>
      </c>
    </row>
    <row r="171" spans="1:16" ht="21.75" customHeight="1" x14ac:dyDescent="0.25">
      <c r="A171" s="102">
        <v>7</v>
      </c>
      <c r="B171" s="103" t="s">
        <v>243</v>
      </c>
      <c r="C171" s="134">
        <f>SUM(C172:C173)</f>
        <v>233</v>
      </c>
      <c r="D171" s="134">
        <f>SUM(D172:D173)</f>
        <v>223</v>
      </c>
      <c r="E171" s="187">
        <f t="shared" si="39"/>
        <v>95.708154506437765</v>
      </c>
      <c r="F171" s="198">
        <f>SUM(F172:F173)</f>
        <v>39</v>
      </c>
      <c r="G171" s="363">
        <f t="shared" si="40"/>
        <v>16.738197424892704</v>
      </c>
      <c r="H171" s="134">
        <f>SUM(H172:H173)</f>
        <v>37</v>
      </c>
      <c r="I171" s="105">
        <f t="shared" si="41"/>
        <v>94.871794871794862</v>
      </c>
      <c r="J171" s="120"/>
      <c r="K171" s="120"/>
      <c r="L171" s="120"/>
      <c r="M171" s="163">
        <v>2</v>
      </c>
      <c r="N171" s="163">
        <v>1</v>
      </c>
      <c r="O171" s="33" t="s">
        <v>22</v>
      </c>
      <c r="P171" s="372"/>
    </row>
    <row r="172" spans="1:16" ht="21.75" customHeight="1" x14ac:dyDescent="0.25">
      <c r="A172" s="106"/>
      <c r="B172" s="350" t="s">
        <v>228</v>
      </c>
      <c r="C172" s="135">
        <v>111</v>
      </c>
      <c r="D172" s="107">
        <v>111</v>
      </c>
      <c r="E172" s="189">
        <f t="shared" si="39"/>
        <v>100</v>
      </c>
      <c r="F172" s="199">
        <v>17</v>
      </c>
      <c r="G172" s="364">
        <f t="shared" si="40"/>
        <v>15.315315315315313</v>
      </c>
      <c r="H172" s="136">
        <v>16</v>
      </c>
      <c r="I172" s="108">
        <f t="shared" si="41"/>
        <v>94.117647058823522</v>
      </c>
      <c r="J172" s="120" t="s">
        <v>36</v>
      </c>
      <c r="K172" s="120" t="s">
        <v>36</v>
      </c>
      <c r="L172" s="120" t="s">
        <v>36</v>
      </c>
      <c r="M172" s="120" t="s">
        <v>36</v>
      </c>
      <c r="N172" s="120" t="s">
        <v>36</v>
      </c>
      <c r="O172" s="10"/>
      <c r="P172" s="372"/>
    </row>
    <row r="173" spans="1:16" ht="21.75" customHeight="1" x14ac:dyDescent="0.25">
      <c r="A173" s="106"/>
      <c r="B173" s="350" t="s">
        <v>229</v>
      </c>
      <c r="C173" s="107">
        <v>122</v>
      </c>
      <c r="D173" s="107">
        <v>112</v>
      </c>
      <c r="E173" s="189">
        <f t="shared" si="39"/>
        <v>91.803278688524586</v>
      </c>
      <c r="F173" s="199">
        <v>22</v>
      </c>
      <c r="G173" s="364">
        <f t="shared" si="40"/>
        <v>18.032786885245901</v>
      </c>
      <c r="H173" s="136">
        <v>21</v>
      </c>
      <c r="I173" s="108">
        <f t="shared" si="41"/>
        <v>95.454545454545453</v>
      </c>
      <c r="J173" s="120" t="s">
        <v>36</v>
      </c>
      <c r="K173" s="120" t="s">
        <v>36</v>
      </c>
      <c r="L173" s="120" t="s">
        <v>36</v>
      </c>
      <c r="M173" s="120" t="s">
        <v>36</v>
      </c>
      <c r="N173" s="120"/>
      <c r="O173" s="10"/>
      <c r="P173" s="374" t="s">
        <v>266</v>
      </c>
    </row>
    <row r="174" spans="1:16" ht="21.75" customHeight="1" x14ac:dyDescent="0.25">
      <c r="A174" s="102">
        <v>8</v>
      </c>
      <c r="B174" s="103" t="s">
        <v>244</v>
      </c>
      <c r="C174" s="104">
        <f>SUM(C175:C175)</f>
        <v>159</v>
      </c>
      <c r="D174" s="104">
        <f>SUM(D175:D175)</f>
        <v>98</v>
      </c>
      <c r="E174" s="187">
        <f t="shared" si="39"/>
        <v>61.635220125786162</v>
      </c>
      <c r="F174" s="188">
        <f>SUM(F175:F175)</f>
        <v>24</v>
      </c>
      <c r="G174" s="365">
        <f t="shared" si="40"/>
        <v>15.09433962264151</v>
      </c>
      <c r="H174" s="104">
        <f>SUM(H175:H175)</f>
        <v>15</v>
      </c>
      <c r="I174" s="105">
        <f t="shared" si="41"/>
        <v>62.5</v>
      </c>
      <c r="J174" s="10"/>
      <c r="K174" s="10"/>
      <c r="L174" s="10"/>
      <c r="M174" s="34">
        <v>1</v>
      </c>
      <c r="N174" s="34">
        <v>0</v>
      </c>
      <c r="O174" s="34" t="s">
        <v>22</v>
      </c>
      <c r="P174" s="372"/>
    </row>
    <row r="175" spans="1:16" ht="21.75" customHeight="1" x14ac:dyDescent="0.25">
      <c r="A175" s="32"/>
      <c r="B175" s="38" t="s">
        <v>24</v>
      </c>
      <c r="C175" s="55">
        <v>159</v>
      </c>
      <c r="D175" s="55">
        <v>98</v>
      </c>
      <c r="E175" s="193">
        <f t="shared" si="39"/>
        <v>61.635220125786162</v>
      </c>
      <c r="F175" s="200">
        <v>24</v>
      </c>
      <c r="G175" s="366">
        <f t="shared" si="40"/>
        <v>15.09433962264151</v>
      </c>
      <c r="H175" s="55">
        <v>15</v>
      </c>
      <c r="I175" s="118">
        <f t="shared" si="41"/>
        <v>62.5</v>
      </c>
      <c r="J175" s="39" t="s">
        <v>36</v>
      </c>
      <c r="K175" s="39" t="s">
        <v>36</v>
      </c>
      <c r="L175" s="39"/>
      <c r="M175" s="39" t="s">
        <v>36</v>
      </c>
      <c r="N175" s="39"/>
      <c r="O175" s="10"/>
      <c r="P175" s="374" t="s">
        <v>264</v>
      </c>
    </row>
    <row r="176" spans="1:16" ht="21.75" customHeight="1" x14ac:dyDescent="0.25">
      <c r="A176" s="102">
        <v>9</v>
      </c>
      <c r="B176" s="103" t="s">
        <v>245</v>
      </c>
      <c r="C176" s="114">
        <f>SUM(C177:C178)</f>
        <v>218</v>
      </c>
      <c r="D176" s="114">
        <f>SUM(D177:D178)</f>
        <v>211</v>
      </c>
      <c r="E176" s="191">
        <f t="shared" si="39"/>
        <v>96.788990825688074</v>
      </c>
      <c r="F176" s="192">
        <f>SUM(F177:F178)</f>
        <v>33</v>
      </c>
      <c r="G176" s="360">
        <f t="shared" si="40"/>
        <v>15.137614678899084</v>
      </c>
      <c r="H176" s="114">
        <f>SUM(H177:H178)</f>
        <v>31</v>
      </c>
      <c r="I176" s="137">
        <f t="shared" si="41"/>
        <v>93.939393939393938</v>
      </c>
      <c r="J176" s="120"/>
      <c r="K176" s="120"/>
      <c r="L176" s="120"/>
      <c r="M176" s="163">
        <v>2</v>
      </c>
      <c r="N176" s="163">
        <v>2</v>
      </c>
      <c r="O176" s="33" t="s">
        <v>22</v>
      </c>
      <c r="P176" s="372"/>
    </row>
    <row r="177" spans="1:16" ht="21.75" customHeight="1" x14ac:dyDescent="0.25">
      <c r="A177" s="106"/>
      <c r="B177" s="40" t="s">
        <v>230</v>
      </c>
      <c r="C177" s="117">
        <v>119</v>
      </c>
      <c r="D177" s="117">
        <v>115</v>
      </c>
      <c r="E177" s="193">
        <f t="shared" si="39"/>
        <v>96.638655462184872</v>
      </c>
      <c r="F177" s="76">
        <v>18</v>
      </c>
      <c r="G177" s="361">
        <f t="shared" si="40"/>
        <v>15.126050420168067</v>
      </c>
      <c r="H177" s="117">
        <v>16</v>
      </c>
      <c r="I177" s="138">
        <f t="shared" si="41"/>
        <v>88.888888888888886</v>
      </c>
      <c r="J177" s="120" t="s">
        <v>36</v>
      </c>
      <c r="K177" s="120" t="s">
        <v>36</v>
      </c>
      <c r="L177" s="120" t="s">
        <v>36</v>
      </c>
      <c r="M177" s="120" t="s">
        <v>36</v>
      </c>
      <c r="N177" s="120" t="s">
        <v>36</v>
      </c>
      <c r="O177" s="10"/>
      <c r="P177" s="372"/>
    </row>
    <row r="178" spans="1:16" ht="21.75" customHeight="1" x14ac:dyDescent="0.25">
      <c r="A178" s="106"/>
      <c r="B178" s="40" t="s">
        <v>231</v>
      </c>
      <c r="C178" s="117">
        <v>99</v>
      </c>
      <c r="D178" s="117">
        <v>96</v>
      </c>
      <c r="E178" s="193">
        <f t="shared" si="39"/>
        <v>96.969696969696969</v>
      </c>
      <c r="F178" s="76">
        <v>15</v>
      </c>
      <c r="G178" s="361">
        <f t="shared" si="40"/>
        <v>15.151515151515152</v>
      </c>
      <c r="H178" s="117">
        <v>15</v>
      </c>
      <c r="I178" s="138">
        <f t="shared" si="41"/>
        <v>100</v>
      </c>
      <c r="J178" s="120" t="s">
        <v>36</v>
      </c>
      <c r="K178" s="120"/>
      <c r="L178" s="120" t="s">
        <v>36</v>
      </c>
      <c r="M178" s="120" t="s">
        <v>36</v>
      </c>
      <c r="N178" s="120" t="s">
        <v>36</v>
      </c>
      <c r="O178" s="10"/>
      <c r="P178" s="372"/>
    </row>
  </sheetData>
  <mergeCells count="19">
    <mergeCell ref="P145:P154"/>
    <mergeCell ref="P62:P63"/>
    <mergeCell ref="P76:P79"/>
    <mergeCell ref="P82:P85"/>
    <mergeCell ref="P108:P110"/>
    <mergeCell ref="P115:P116"/>
    <mergeCell ref="P16:P20"/>
    <mergeCell ref="P41:P53"/>
    <mergeCell ref="P4:P5"/>
    <mergeCell ref="A1:P1"/>
    <mergeCell ref="A2:P2"/>
    <mergeCell ref="M4:N4"/>
    <mergeCell ref="P11:P13"/>
    <mergeCell ref="O4:O5"/>
    <mergeCell ref="A4:A5"/>
    <mergeCell ref="B4:B5"/>
    <mergeCell ref="C4:E4"/>
    <mergeCell ref="F4:I4"/>
    <mergeCell ref="J4:L4"/>
  </mergeCells>
  <pageMargins left="0.27" right="0.17" top="0.41" bottom="0.36" header="0.3" footer="0.3"/>
  <pageSetup paperSize="9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2"/>
  <sheetViews>
    <sheetView tabSelected="1" topLeftCell="A31" zoomScaleNormal="100" zoomScaleSheetLayoutView="100" workbookViewId="0">
      <selection activeCell="Q11" sqref="Q11"/>
    </sheetView>
  </sheetViews>
  <sheetFormatPr defaultRowHeight="15.75" x14ac:dyDescent="0.25"/>
  <cols>
    <col min="1" max="1" width="5" style="213" customWidth="1"/>
    <col min="2" max="2" width="24.7109375" style="214" customWidth="1"/>
    <col min="3" max="3" width="5.42578125" style="215" hidden="1" customWidth="1"/>
    <col min="4" max="4" width="7" style="215" hidden="1" customWidth="1"/>
    <col min="5" max="7" width="8.42578125" style="214" customWidth="1"/>
    <col min="8" max="8" width="8.140625" style="214" customWidth="1"/>
    <col min="9" max="9" width="7.140625" style="310" customWidth="1"/>
    <col min="10" max="10" width="7.28515625" style="214" customWidth="1"/>
    <col min="11" max="11" width="7" style="214" customWidth="1"/>
    <col min="12" max="12" width="5.5703125" style="215" customWidth="1"/>
    <col min="13" max="13" width="5.85546875" style="215" customWidth="1"/>
    <col min="14" max="15" width="5.5703125" style="215" customWidth="1"/>
    <col min="16" max="16" width="9" style="215" customWidth="1"/>
    <col min="17" max="17" width="8.7109375" style="215" customWidth="1"/>
    <col min="18" max="18" width="25.42578125" style="214" customWidth="1"/>
    <col min="19" max="19" width="9.140625" style="214"/>
    <col min="20" max="21" width="13.140625" style="214" bestFit="1" customWidth="1"/>
    <col min="22" max="22" width="9.140625" style="214"/>
    <col min="23" max="23" width="13.140625" style="214" bestFit="1" customWidth="1"/>
    <col min="24" max="16384" width="9.140625" style="214"/>
  </cols>
  <sheetData>
    <row r="1" spans="1:18" ht="42" customHeight="1" x14ac:dyDescent="0.25">
      <c r="A1" s="283" t="s">
        <v>252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</row>
    <row r="2" spans="1:18" x14ac:dyDescent="0.25">
      <c r="A2" s="284" t="s">
        <v>251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</row>
    <row r="3" spans="1:18" ht="10.5" customHeight="1" x14ac:dyDescent="0.25"/>
    <row r="4" spans="1:18" s="221" customFormat="1" ht="34.5" customHeight="1" x14ac:dyDescent="0.25">
      <c r="A4" s="216" t="s">
        <v>0</v>
      </c>
      <c r="B4" s="216" t="s">
        <v>18</v>
      </c>
      <c r="C4" s="217" t="s">
        <v>13</v>
      </c>
      <c r="D4" s="217" t="s">
        <v>14</v>
      </c>
      <c r="E4" s="216" t="s">
        <v>3</v>
      </c>
      <c r="F4" s="216"/>
      <c r="G4" s="216"/>
      <c r="H4" s="218" t="s">
        <v>5</v>
      </c>
      <c r="I4" s="219"/>
      <c r="J4" s="219"/>
      <c r="K4" s="220"/>
      <c r="L4" s="218" t="s">
        <v>11</v>
      </c>
      <c r="M4" s="219"/>
      <c r="N4" s="219"/>
      <c r="O4" s="220"/>
      <c r="P4" s="208" t="s">
        <v>19</v>
      </c>
      <c r="Q4" s="209"/>
      <c r="R4" s="217" t="s">
        <v>7</v>
      </c>
    </row>
    <row r="5" spans="1:18" s="221" customFormat="1" ht="45" customHeight="1" x14ac:dyDescent="0.25">
      <c r="A5" s="216"/>
      <c r="B5" s="216"/>
      <c r="C5" s="222"/>
      <c r="D5" s="222"/>
      <c r="E5" s="223" t="s">
        <v>4</v>
      </c>
      <c r="F5" s="223" t="s">
        <v>1</v>
      </c>
      <c r="G5" s="223" t="s">
        <v>2</v>
      </c>
      <c r="H5" s="223" t="s">
        <v>15</v>
      </c>
      <c r="I5" s="311" t="s">
        <v>2</v>
      </c>
      <c r="J5" s="223" t="s">
        <v>6</v>
      </c>
      <c r="K5" s="223" t="s">
        <v>2</v>
      </c>
      <c r="L5" s="223" t="s">
        <v>8</v>
      </c>
      <c r="M5" s="223" t="s">
        <v>9</v>
      </c>
      <c r="N5" s="223" t="s">
        <v>10</v>
      </c>
      <c r="O5" s="223" t="s">
        <v>12</v>
      </c>
      <c r="P5" s="210" t="s">
        <v>249</v>
      </c>
      <c r="Q5" s="210" t="s">
        <v>250</v>
      </c>
      <c r="R5" s="222"/>
    </row>
    <row r="6" spans="1:18" s="221" customFormat="1" ht="21.75" customHeight="1" x14ac:dyDescent="0.25">
      <c r="A6" s="223"/>
      <c r="B6" s="223" t="s">
        <v>246</v>
      </c>
      <c r="C6" s="223">
        <f>C7+C8+C9</f>
        <v>58</v>
      </c>
      <c r="D6" s="223"/>
      <c r="E6" s="223"/>
      <c r="F6" s="223"/>
      <c r="G6" s="223"/>
      <c r="H6" s="223"/>
      <c r="I6" s="311"/>
      <c r="J6" s="223"/>
      <c r="K6" s="223"/>
      <c r="L6" s="223"/>
      <c r="M6" s="223"/>
      <c r="N6" s="223"/>
      <c r="O6" s="223"/>
      <c r="P6" s="223">
        <f>SUM(P7:P9)</f>
        <v>58</v>
      </c>
      <c r="Q6" s="223">
        <f>SUM(Q7:Q9)</f>
        <v>58</v>
      </c>
      <c r="R6" s="223"/>
    </row>
    <row r="7" spans="1:18" s="225" customFormat="1" ht="21.75" customHeight="1" x14ac:dyDescent="0.25">
      <c r="A7" s="224"/>
      <c r="B7" s="322" t="s">
        <v>256</v>
      </c>
      <c r="C7" s="224">
        <v>27</v>
      </c>
      <c r="D7" s="224"/>
      <c r="E7" s="224"/>
      <c r="F7" s="224"/>
      <c r="G7" s="224"/>
      <c r="H7" s="224"/>
      <c r="I7" s="312"/>
      <c r="J7" s="224"/>
      <c r="K7" s="224"/>
      <c r="L7" s="224"/>
      <c r="M7" s="224"/>
      <c r="N7" s="224"/>
      <c r="O7" s="224"/>
      <c r="P7" s="239">
        <v>27</v>
      </c>
      <c r="Q7" s="239">
        <v>27</v>
      </c>
      <c r="R7" s="224"/>
    </row>
    <row r="8" spans="1:18" s="225" customFormat="1" ht="21.75" customHeight="1" x14ac:dyDescent="0.25">
      <c r="A8" s="224"/>
      <c r="B8" s="322" t="s">
        <v>257</v>
      </c>
      <c r="C8" s="224">
        <v>5</v>
      </c>
      <c r="D8" s="224"/>
      <c r="E8" s="224"/>
      <c r="F8" s="224"/>
      <c r="G8" s="224"/>
      <c r="H8" s="224"/>
      <c r="I8" s="312"/>
      <c r="J8" s="224"/>
      <c r="K8" s="224"/>
      <c r="L8" s="224"/>
      <c r="M8" s="224"/>
      <c r="N8" s="224"/>
      <c r="O8" s="224"/>
      <c r="P8" s="239">
        <v>5</v>
      </c>
      <c r="Q8" s="239">
        <v>17</v>
      </c>
      <c r="R8" s="224"/>
    </row>
    <row r="9" spans="1:18" s="225" customFormat="1" ht="21.75" customHeight="1" x14ac:dyDescent="0.25">
      <c r="A9" s="224"/>
      <c r="B9" s="322" t="s">
        <v>258</v>
      </c>
      <c r="C9" s="224">
        <v>26</v>
      </c>
      <c r="D9" s="224"/>
      <c r="E9" s="224"/>
      <c r="F9" s="224"/>
      <c r="G9" s="224"/>
      <c r="H9" s="224"/>
      <c r="I9" s="312"/>
      <c r="J9" s="224"/>
      <c r="K9" s="224"/>
      <c r="L9" s="224"/>
      <c r="M9" s="224"/>
      <c r="N9" s="224"/>
      <c r="O9" s="224"/>
      <c r="P9" s="239">
        <v>26</v>
      </c>
      <c r="Q9" s="239">
        <v>14</v>
      </c>
      <c r="R9" s="224"/>
    </row>
    <row r="10" spans="1:18" s="231" customFormat="1" ht="21.75" customHeight="1" x14ac:dyDescent="0.25">
      <c r="A10" s="226" t="s">
        <v>22</v>
      </c>
      <c r="B10" s="227" t="s">
        <v>232</v>
      </c>
      <c r="C10" s="226">
        <v>2</v>
      </c>
      <c r="D10" s="228">
        <f>SUM(D11:D12)</f>
        <v>20</v>
      </c>
      <c r="E10" s="229"/>
      <c r="F10" s="229"/>
      <c r="G10" s="230"/>
      <c r="H10" s="229"/>
      <c r="I10" s="313"/>
      <c r="J10" s="229"/>
      <c r="K10" s="230"/>
      <c r="L10" s="226"/>
      <c r="M10" s="226"/>
      <c r="N10" s="226"/>
      <c r="O10" s="226"/>
      <c r="P10" s="226"/>
      <c r="Q10" s="226"/>
      <c r="R10" s="227"/>
    </row>
    <row r="11" spans="1:18" s="235" customFormat="1" ht="21.75" customHeight="1" x14ac:dyDescent="0.25">
      <c r="A11" s="232">
        <v>1</v>
      </c>
      <c r="B11" s="233" t="s">
        <v>33</v>
      </c>
      <c r="C11" s="232"/>
      <c r="D11" s="234">
        <v>11</v>
      </c>
      <c r="E11" s="287">
        <v>1455</v>
      </c>
      <c r="F11" s="287">
        <v>272</v>
      </c>
      <c r="G11" s="288">
        <f>F11/E11*100</f>
        <v>18.694158075601376</v>
      </c>
      <c r="H11" s="287">
        <v>93</v>
      </c>
      <c r="I11" s="314">
        <f>H11/E11*100</f>
        <v>6.3917525773195871</v>
      </c>
      <c r="J11" s="287">
        <v>12</v>
      </c>
      <c r="K11" s="288">
        <f>J11/H11*100</f>
        <v>12.903225806451612</v>
      </c>
      <c r="L11" s="232"/>
      <c r="M11" s="232"/>
      <c r="N11" s="232"/>
      <c r="O11" s="232"/>
      <c r="P11" s="232" t="s">
        <v>22</v>
      </c>
      <c r="Q11" s="232" t="s">
        <v>22</v>
      </c>
      <c r="R11" s="233"/>
    </row>
    <row r="12" spans="1:18" s="235" customFormat="1" ht="21.75" customHeight="1" x14ac:dyDescent="0.25">
      <c r="A12" s="232">
        <v>2</v>
      </c>
      <c r="B12" s="233" t="s">
        <v>34</v>
      </c>
      <c r="C12" s="232"/>
      <c r="D12" s="234">
        <v>9</v>
      </c>
      <c r="E12" s="287">
        <v>1138</v>
      </c>
      <c r="F12" s="287">
        <v>296</v>
      </c>
      <c r="G12" s="288">
        <f>F12/E12*100</f>
        <v>26.010544815465732</v>
      </c>
      <c r="H12" s="287">
        <v>58</v>
      </c>
      <c r="I12" s="314">
        <f>H12/E12*100</f>
        <v>5.0966608084358525</v>
      </c>
      <c r="J12" s="287">
        <v>22</v>
      </c>
      <c r="K12" s="288">
        <f>J12/H12*100</f>
        <v>37.931034482758619</v>
      </c>
      <c r="L12" s="232"/>
      <c r="M12" s="232"/>
      <c r="N12" s="232"/>
      <c r="O12" s="232"/>
      <c r="P12" s="232" t="s">
        <v>22</v>
      </c>
      <c r="Q12" s="232" t="s">
        <v>22</v>
      </c>
      <c r="R12" s="233"/>
    </row>
    <row r="13" spans="1:18" s="238" customFormat="1" ht="21.75" customHeight="1" x14ac:dyDescent="0.25">
      <c r="A13" s="236" t="s">
        <v>23</v>
      </c>
      <c r="B13" s="237" t="s">
        <v>234</v>
      </c>
      <c r="C13" s="236">
        <v>1</v>
      </c>
      <c r="D13" s="236">
        <f>D14</f>
        <v>19</v>
      </c>
      <c r="E13" s="289"/>
      <c r="F13" s="289"/>
      <c r="G13" s="289"/>
      <c r="H13" s="289"/>
      <c r="I13" s="315"/>
      <c r="J13" s="289"/>
      <c r="K13" s="289"/>
      <c r="L13" s="236"/>
      <c r="M13" s="236"/>
      <c r="N13" s="236"/>
      <c r="O13" s="236"/>
      <c r="P13" s="236"/>
      <c r="Q13" s="236"/>
      <c r="R13" s="237"/>
    </row>
    <row r="14" spans="1:18" s="22" customFormat="1" ht="21.75" customHeight="1" x14ac:dyDescent="0.25">
      <c r="A14" s="239">
        <v>1</v>
      </c>
      <c r="B14" s="240" t="s">
        <v>127</v>
      </c>
      <c r="C14" s="239">
        <v>1</v>
      </c>
      <c r="D14" s="239">
        <v>19</v>
      </c>
      <c r="E14" s="241">
        <v>2740</v>
      </c>
      <c r="F14" s="241">
        <v>1248</v>
      </c>
      <c r="G14" s="290">
        <f>F14/E14*100</f>
        <v>45.54744525547445</v>
      </c>
      <c r="H14" s="241">
        <v>183</v>
      </c>
      <c r="I14" s="316">
        <f>H14/E14*100</f>
        <v>6.6788321167883202</v>
      </c>
      <c r="J14" s="241">
        <v>112</v>
      </c>
      <c r="K14" s="291">
        <f>J14/H14*100</f>
        <v>61.202185792349731</v>
      </c>
      <c r="L14" s="243"/>
      <c r="M14" s="243"/>
      <c r="N14" s="243"/>
      <c r="O14" s="243"/>
      <c r="P14" s="243" t="s">
        <v>22</v>
      </c>
      <c r="Q14" s="243" t="s">
        <v>22</v>
      </c>
      <c r="R14" s="242"/>
    </row>
    <row r="15" spans="1:18" s="238" customFormat="1" ht="21.75" customHeight="1" x14ac:dyDescent="0.25">
      <c r="A15" s="236" t="s">
        <v>37</v>
      </c>
      <c r="B15" s="237" t="s">
        <v>233</v>
      </c>
      <c r="C15" s="236">
        <v>17</v>
      </c>
      <c r="D15" s="244">
        <f>SUM(D16:D32)</f>
        <v>186</v>
      </c>
      <c r="E15" s="289"/>
      <c r="F15" s="289"/>
      <c r="G15" s="289"/>
      <c r="H15" s="289"/>
      <c r="I15" s="315"/>
      <c r="J15" s="289"/>
      <c r="K15" s="289"/>
      <c r="L15" s="236"/>
      <c r="M15" s="236"/>
      <c r="N15" s="236"/>
      <c r="O15" s="236"/>
      <c r="P15" s="236"/>
      <c r="Q15" s="236"/>
      <c r="R15" s="237"/>
    </row>
    <row r="16" spans="1:18" s="16" customFormat="1" ht="21.75" customHeight="1" x14ac:dyDescent="0.25">
      <c r="A16" s="232">
        <v>1</v>
      </c>
      <c r="B16" s="245" t="s">
        <v>39</v>
      </c>
      <c r="C16" s="232"/>
      <c r="D16" s="234">
        <v>12</v>
      </c>
      <c r="E16" s="287">
        <v>2217</v>
      </c>
      <c r="F16" s="287">
        <v>1347</v>
      </c>
      <c r="G16" s="292">
        <v>60.757780784844385</v>
      </c>
      <c r="H16" s="246">
        <v>15</v>
      </c>
      <c r="I16" s="314">
        <f t="shared" ref="I16:I32" si="0">H16/E16*100</f>
        <v>0.67658998646820023</v>
      </c>
      <c r="J16" s="293">
        <v>14</v>
      </c>
      <c r="K16" s="294">
        <f>J16/H16*100</f>
        <v>93.333333333333329</v>
      </c>
      <c r="L16" s="247"/>
      <c r="M16" s="234"/>
      <c r="N16" s="247"/>
      <c r="O16" s="248"/>
      <c r="P16" s="248" t="s">
        <v>22</v>
      </c>
      <c r="Q16" s="248" t="s">
        <v>22</v>
      </c>
      <c r="R16" s="249"/>
    </row>
    <row r="17" spans="1:20" s="252" customFormat="1" ht="21.75" customHeight="1" x14ac:dyDescent="0.25">
      <c r="A17" s="232">
        <v>2</v>
      </c>
      <c r="B17" s="245" t="s">
        <v>40</v>
      </c>
      <c r="C17" s="232"/>
      <c r="D17" s="234">
        <v>11</v>
      </c>
      <c r="E17" s="287">
        <v>1502</v>
      </c>
      <c r="F17" s="295">
        <v>1338</v>
      </c>
      <c r="G17" s="292">
        <v>89.081225033288945</v>
      </c>
      <c r="H17" s="246">
        <v>226</v>
      </c>
      <c r="I17" s="314">
        <f t="shared" si="0"/>
        <v>15.046604527296935</v>
      </c>
      <c r="J17" s="293">
        <v>216</v>
      </c>
      <c r="K17" s="294">
        <f t="shared" ref="K17:K31" si="1">J17/H17*100</f>
        <v>95.575221238938056</v>
      </c>
      <c r="L17" s="250" t="s">
        <v>28</v>
      </c>
      <c r="M17" s="234"/>
      <c r="N17" s="247" t="s">
        <v>28</v>
      </c>
      <c r="O17" s="251"/>
      <c r="P17" s="248" t="s">
        <v>37</v>
      </c>
      <c r="Q17" s="248" t="s">
        <v>23</v>
      </c>
      <c r="R17" s="323" t="s">
        <v>253</v>
      </c>
    </row>
    <row r="18" spans="1:20" s="17" customFormat="1" ht="21.75" customHeight="1" x14ac:dyDescent="0.25">
      <c r="A18" s="232">
        <v>3</v>
      </c>
      <c r="B18" s="245" t="s">
        <v>41</v>
      </c>
      <c r="C18" s="232"/>
      <c r="D18" s="234">
        <v>14</v>
      </c>
      <c r="E18" s="287">
        <v>1683</v>
      </c>
      <c r="F18" s="295">
        <v>1456</v>
      </c>
      <c r="G18" s="292">
        <v>86.512180629827682</v>
      </c>
      <c r="H18" s="246">
        <v>253</v>
      </c>
      <c r="I18" s="314">
        <f t="shared" si="0"/>
        <v>15.032679738562091</v>
      </c>
      <c r="J18" s="293">
        <v>215</v>
      </c>
      <c r="K18" s="294">
        <f t="shared" si="1"/>
        <v>84.980237154150188</v>
      </c>
      <c r="L18" s="250" t="s">
        <v>28</v>
      </c>
      <c r="M18" s="234"/>
      <c r="N18" s="247" t="s">
        <v>28</v>
      </c>
      <c r="O18" s="251"/>
      <c r="P18" s="248" t="s">
        <v>37</v>
      </c>
      <c r="Q18" s="248" t="s">
        <v>23</v>
      </c>
      <c r="R18" s="323"/>
    </row>
    <row r="19" spans="1:20" s="17" customFormat="1" ht="21.75" customHeight="1" x14ac:dyDescent="0.25">
      <c r="A19" s="232">
        <v>4</v>
      </c>
      <c r="B19" s="245" t="s">
        <v>42</v>
      </c>
      <c r="C19" s="232"/>
      <c r="D19" s="234">
        <v>19</v>
      </c>
      <c r="E19" s="287">
        <v>2405</v>
      </c>
      <c r="F19" s="295">
        <v>1852</v>
      </c>
      <c r="G19" s="292">
        <v>77.006237006237015</v>
      </c>
      <c r="H19" s="246">
        <v>361</v>
      </c>
      <c r="I19" s="314">
        <f t="shared" si="0"/>
        <v>15.010395010395012</v>
      </c>
      <c r="J19" s="293">
        <v>272</v>
      </c>
      <c r="K19" s="294">
        <f t="shared" si="1"/>
        <v>75.34626038781164</v>
      </c>
      <c r="L19" s="250" t="s">
        <v>28</v>
      </c>
      <c r="M19" s="234"/>
      <c r="N19" s="247" t="s">
        <v>28</v>
      </c>
      <c r="O19" s="251"/>
      <c r="P19" s="248" t="s">
        <v>37</v>
      </c>
      <c r="Q19" s="248" t="s">
        <v>23</v>
      </c>
      <c r="R19" s="323"/>
    </row>
    <row r="20" spans="1:20" s="252" customFormat="1" ht="21.75" customHeight="1" x14ac:dyDescent="0.25">
      <c r="A20" s="232">
        <v>5</v>
      </c>
      <c r="B20" s="245" t="s">
        <v>43</v>
      </c>
      <c r="C20" s="232"/>
      <c r="D20" s="234">
        <v>8</v>
      </c>
      <c r="E20" s="287">
        <v>956</v>
      </c>
      <c r="F20" s="295">
        <v>665</v>
      </c>
      <c r="G20" s="292">
        <v>69.560669456066947</v>
      </c>
      <c r="H20" s="246">
        <v>144</v>
      </c>
      <c r="I20" s="314">
        <f t="shared" si="0"/>
        <v>15.062761506276152</v>
      </c>
      <c r="J20" s="293">
        <v>95</v>
      </c>
      <c r="K20" s="294">
        <f t="shared" si="1"/>
        <v>65.972222222222214</v>
      </c>
      <c r="L20" s="250" t="s">
        <v>28</v>
      </c>
      <c r="M20" s="253"/>
      <c r="N20" s="247" t="s">
        <v>28</v>
      </c>
      <c r="O20" s="248"/>
      <c r="P20" s="248" t="s">
        <v>37</v>
      </c>
      <c r="Q20" s="248" t="s">
        <v>23</v>
      </c>
      <c r="R20" s="323"/>
      <c r="T20" s="255"/>
    </row>
    <row r="21" spans="1:20" s="252" customFormat="1" ht="21.75" customHeight="1" x14ac:dyDescent="0.25">
      <c r="A21" s="232">
        <v>6</v>
      </c>
      <c r="B21" s="245" t="s">
        <v>44</v>
      </c>
      <c r="C21" s="232"/>
      <c r="D21" s="234">
        <v>8</v>
      </c>
      <c r="E21" s="287">
        <v>1165</v>
      </c>
      <c r="F21" s="295">
        <v>1140</v>
      </c>
      <c r="G21" s="254">
        <v>97.9</v>
      </c>
      <c r="H21" s="246">
        <v>175</v>
      </c>
      <c r="I21" s="314">
        <f t="shared" si="0"/>
        <v>15.021459227467812</v>
      </c>
      <c r="J21" s="293">
        <v>120</v>
      </c>
      <c r="K21" s="294">
        <f t="shared" si="1"/>
        <v>68.571428571428569</v>
      </c>
      <c r="L21" s="250" t="s">
        <v>28</v>
      </c>
      <c r="M21" s="234"/>
      <c r="N21" s="247" t="s">
        <v>28</v>
      </c>
      <c r="O21" s="248"/>
      <c r="P21" s="248" t="s">
        <v>37</v>
      </c>
      <c r="Q21" s="248" t="s">
        <v>23</v>
      </c>
      <c r="R21" s="323"/>
    </row>
    <row r="22" spans="1:20" s="17" customFormat="1" ht="21.75" customHeight="1" x14ac:dyDescent="0.25">
      <c r="A22" s="232">
        <v>7</v>
      </c>
      <c r="B22" s="245" t="s">
        <v>45</v>
      </c>
      <c r="C22" s="232"/>
      <c r="D22" s="234">
        <v>10</v>
      </c>
      <c r="E22" s="287">
        <v>1168</v>
      </c>
      <c r="F22" s="295">
        <v>1082</v>
      </c>
      <c r="G22" s="292">
        <v>92.636986301369859</v>
      </c>
      <c r="H22" s="246">
        <v>17</v>
      </c>
      <c r="I22" s="314">
        <f t="shared" si="0"/>
        <v>1.4554794520547945</v>
      </c>
      <c r="J22" s="293">
        <v>16</v>
      </c>
      <c r="K22" s="294">
        <f t="shared" si="1"/>
        <v>94.117647058823522</v>
      </c>
      <c r="L22" s="250"/>
      <c r="M22" s="234"/>
      <c r="N22" s="247"/>
      <c r="O22" s="248"/>
      <c r="P22" s="248" t="s">
        <v>22</v>
      </c>
      <c r="Q22" s="248" t="s">
        <v>22</v>
      </c>
      <c r="R22" s="256" t="s">
        <v>46</v>
      </c>
    </row>
    <row r="23" spans="1:20" s="17" customFormat="1" ht="21.75" customHeight="1" x14ac:dyDescent="0.25">
      <c r="A23" s="232">
        <v>8</v>
      </c>
      <c r="B23" s="245" t="s">
        <v>47</v>
      </c>
      <c r="C23" s="232"/>
      <c r="D23" s="234">
        <v>7</v>
      </c>
      <c r="E23" s="287">
        <v>1485</v>
      </c>
      <c r="F23" s="295">
        <v>895</v>
      </c>
      <c r="G23" s="292">
        <v>60.26936026936027</v>
      </c>
      <c r="H23" s="246">
        <v>15</v>
      </c>
      <c r="I23" s="314">
        <f t="shared" si="0"/>
        <v>1.0101010101010102</v>
      </c>
      <c r="J23" s="293">
        <v>14</v>
      </c>
      <c r="K23" s="294">
        <f t="shared" si="1"/>
        <v>93.333333333333329</v>
      </c>
      <c r="L23" s="250"/>
      <c r="M23" s="234"/>
      <c r="N23" s="247"/>
      <c r="O23" s="248"/>
      <c r="P23" s="248" t="s">
        <v>22</v>
      </c>
      <c r="Q23" s="248" t="s">
        <v>22</v>
      </c>
      <c r="R23" s="256" t="s">
        <v>35</v>
      </c>
    </row>
    <row r="24" spans="1:20" s="17" customFormat="1" ht="21.75" customHeight="1" x14ac:dyDescent="0.25">
      <c r="A24" s="232">
        <v>9</v>
      </c>
      <c r="B24" s="245" t="s">
        <v>48</v>
      </c>
      <c r="C24" s="232"/>
      <c r="D24" s="234">
        <v>4</v>
      </c>
      <c r="E24" s="287">
        <v>439</v>
      </c>
      <c r="F24" s="295">
        <v>430</v>
      </c>
      <c r="G24" s="292">
        <v>97.949886104783602</v>
      </c>
      <c r="H24" s="246">
        <v>7</v>
      </c>
      <c r="I24" s="314">
        <f>H24/E24*100</f>
        <v>1.5945330296127564</v>
      </c>
      <c r="J24" s="293">
        <v>7</v>
      </c>
      <c r="K24" s="294">
        <f>J24/H24*100</f>
        <v>100</v>
      </c>
      <c r="L24" s="250"/>
      <c r="M24" s="234"/>
      <c r="N24" s="247"/>
      <c r="O24" s="248"/>
      <c r="P24" s="248" t="s">
        <v>22</v>
      </c>
      <c r="Q24" s="248" t="s">
        <v>22</v>
      </c>
      <c r="R24" s="256" t="s">
        <v>46</v>
      </c>
    </row>
    <row r="25" spans="1:20" s="17" customFormat="1" ht="21.75" customHeight="1" x14ac:dyDescent="0.25">
      <c r="A25" s="232">
        <v>10</v>
      </c>
      <c r="B25" s="245" t="s">
        <v>49</v>
      </c>
      <c r="C25" s="232"/>
      <c r="D25" s="234">
        <v>13</v>
      </c>
      <c r="E25" s="287">
        <v>1576</v>
      </c>
      <c r="F25" s="295">
        <v>1415</v>
      </c>
      <c r="G25" s="292">
        <v>89.78426395939087</v>
      </c>
      <c r="H25" s="246">
        <v>16</v>
      </c>
      <c r="I25" s="314">
        <f t="shared" si="0"/>
        <v>1.015228426395939</v>
      </c>
      <c r="J25" s="293">
        <v>15</v>
      </c>
      <c r="K25" s="294">
        <f t="shared" si="1"/>
        <v>93.75</v>
      </c>
      <c r="L25" s="250"/>
      <c r="M25" s="234"/>
      <c r="N25" s="247"/>
      <c r="O25" s="248"/>
      <c r="P25" s="248" t="s">
        <v>22</v>
      </c>
      <c r="Q25" s="248" t="s">
        <v>22</v>
      </c>
      <c r="R25" s="256" t="s">
        <v>46</v>
      </c>
    </row>
    <row r="26" spans="1:20" s="17" customFormat="1" ht="21.75" customHeight="1" x14ac:dyDescent="0.25">
      <c r="A26" s="232">
        <v>11</v>
      </c>
      <c r="B26" s="245" t="s">
        <v>50</v>
      </c>
      <c r="C26" s="232"/>
      <c r="D26" s="234">
        <v>15</v>
      </c>
      <c r="E26" s="287">
        <v>1397</v>
      </c>
      <c r="F26" s="295">
        <v>1397</v>
      </c>
      <c r="G26" s="292">
        <v>100</v>
      </c>
      <c r="H26" s="246">
        <v>210</v>
      </c>
      <c r="I26" s="314">
        <f t="shared" si="0"/>
        <v>15.032211882605583</v>
      </c>
      <c r="J26" s="293">
        <v>210</v>
      </c>
      <c r="K26" s="294">
        <f t="shared" si="1"/>
        <v>100</v>
      </c>
      <c r="L26" s="250" t="s">
        <v>28</v>
      </c>
      <c r="M26" s="234"/>
      <c r="N26" s="247" t="s">
        <v>28</v>
      </c>
      <c r="O26" s="248"/>
      <c r="P26" s="248" t="s">
        <v>37</v>
      </c>
      <c r="Q26" s="248" t="s">
        <v>37</v>
      </c>
      <c r="R26" s="327"/>
    </row>
    <row r="27" spans="1:20" s="252" customFormat="1" ht="21.75" customHeight="1" x14ac:dyDescent="0.25">
      <c r="A27" s="232">
        <v>12</v>
      </c>
      <c r="B27" s="245" t="s">
        <v>51</v>
      </c>
      <c r="C27" s="232"/>
      <c r="D27" s="234">
        <v>13</v>
      </c>
      <c r="E27" s="287">
        <v>1930</v>
      </c>
      <c r="F27" s="295">
        <v>1531</v>
      </c>
      <c r="G27" s="292">
        <v>79.326424870466312</v>
      </c>
      <c r="H27" s="246">
        <v>290</v>
      </c>
      <c r="I27" s="314">
        <f t="shared" si="0"/>
        <v>15.025906735751295</v>
      </c>
      <c r="J27" s="293">
        <v>210</v>
      </c>
      <c r="K27" s="294">
        <f t="shared" si="1"/>
        <v>72.41379310344827</v>
      </c>
      <c r="L27" s="250" t="s">
        <v>28</v>
      </c>
      <c r="M27" s="234"/>
      <c r="N27" s="247" t="s">
        <v>28</v>
      </c>
      <c r="O27" s="248"/>
      <c r="P27" s="248" t="s">
        <v>37</v>
      </c>
      <c r="Q27" s="248" t="s">
        <v>23</v>
      </c>
      <c r="R27" s="285" t="s">
        <v>262</v>
      </c>
    </row>
    <row r="28" spans="1:20" s="252" customFormat="1" ht="21.75" customHeight="1" x14ac:dyDescent="0.25">
      <c r="A28" s="232">
        <v>13</v>
      </c>
      <c r="B28" s="245" t="s">
        <v>52</v>
      </c>
      <c r="C28" s="232"/>
      <c r="D28" s="234">
        <v>12</v>
      </c>
      <c r="E28" s="287">
        <v>1645</v>
      </c>
      <c r="F28" s="295">
        <v>1461</v>
      </c>
      <c r="G28" s="292">
        <v>88.8145896656535</v>
      </c>
      <c r="H28" s="246">
        <v>247</v>
      </c>
      <c r="I28" s="314">
        <f t="shared" si="0"/>
        <v>15.015197568389057</v>
      </c>
      <c r="J28" s="293">
        <v>169</v>
      </c>
      <c r="K28" s="294">
        <f t="shared" si="1"/>
        <v>68.421052631578945</v>
      </c>
      <c r="L28" s="250" t="s">
        <v>28</v>
      </c>
      <c r="M28" s="234"/>
      <c r="N28" s="247" t="s">
        <v>28</v>
      </c>
      <c r="O28" s="248"/>
      <c r="P28" s="248" t="s">
        <v>37</v>
      </c>
      <c r="Q28" s="248" t="s">
        <v>23</v>
      </c>
      <c r="R28" s="286"/>
    </row>
    <row r="29" spans="1:20" s="17" customFormat="1" ht="21.75" customHeight="1" x14ac:dyDescent="0.25">
      <c r="A29" s="232">
        <v>14</v>
      </c>
      <c r="B29" s="245" t="s">
        <v>54</v>
      </c>
      <c r="C29" s="232"/>
      <c r="D29" s="234">
        <v>14</v>
      </c>
      <c r="E29" s="287">
        <v>1702</v>
      </c>
      <c r="F29" s="295">
        <v>1454</v>
      </c>
      <c r="G29" s="292">
        <v>85.428907168037611</v>
      </c>
      <c r="H29" s="246">
        <v>17</v>
      </c>
      <c r="I29" s="314">
        <f t="shared" si="0"/>
        <v>0.99882491186839006</v>
      </c>
      <c r="J29" s="293">
        <v>17</v>
      </c>
      <c r="K29" s="294">
        <f t="shared" si="1"/>
        <v>100</v>
      </c>
      <c r="L29" s="250"/>
      <c r="M29" s="234"/>
      <c r="N29" s="247"/>
      <c r="O29" s="248"/>
      <c r="P29" s="248" t="s">
        <v>22</v>
      </c>
      <c r="Q29" s="248" t="s">
        <v>22</v>
      </c>
      <c r="R29" s="256" t="s">
        <v>46</v>
      </c>
    </row>
    <row r="30" spans="1:20" s="252" customFormat="1" ht="21.75" customHeight="1" x14ac:dyDescent="0.25">
      <c r="A30" s="232">
        <v>15</v>
      </c>
      <c r="B30" s="245" t="s">
        <v>55</v>
      </c>
      <c r="C30" s="232"/>
      <c r="D30" s="234">
        <v>8</v>
      </c>
      <c r="E30" s="287">
        <v>1063</v>
      </c>
      <c r="F30" s="295">
        <v>712</v>
      </c>
      <c r="G30" s="292">
        <v>66.980244590780813</v>
      </c>
      <c r="H30" s="246">
        <v>160</v>
      </c>
      <c r="I30" s="314">
        <f t="shared" si="0"/>
        <v>15.051740357478833</v>
      </c>
      <c r="J30" s="293">
        <v>105</v>
      </c>
      <c r="K30" s="294">
        <f t="shared" si="1"/>
        <v>65.625</v>
      </c>
      <c r="L30" s="250" t="s">
        <v>28</v>
      </c>
      <c r="M30" s="250"/>
      <c r="N30" s="250" t="s">
        <v>28</v>
      </c>
      <c r="O30" s="248"/>
      <c r="P30" s="248" t="s">
        <v>37</v>
      </c>
      <c r="Q30" s="248" t="s">
        <v>23</v>
      </c>
      <c r="R30" s="323" t="s">
        <v>253</v>
      </c>
    </row>
    <row r="31" spans="1:20" s="15" customFormat="1" ht="21.75" customHeight="1" x14ac:dyDescent="0.25">
      <c r="A31" s="232">
        <v>16</v>
      </c>
      <c r="B31" s="245" t="s">
        <v>56</v>
      </c>
      <c r="C31" s="232"/>
      <c r="D31" s="234">
        <v>8</v>
      </c>
      <c r="E31" s="287">
        <v>1055</v>
      </c>
      <c r="F31" s="295">
        <v>964</v>
      </c>
      <c r="G31" s="292">
        <v>91.374407582938389</v>
      </c>
      <c r="H31" s="246">
        <v>159</v>
      </c>
      <c r="I31" s="314">
        <f t="shared" si="0"/>
        <v>15.071090047393366</v>
      </c>
      <c r="J31" s="293">
        <v>135</v>
      </c>
      <c r="K31" s="294">
        <f t="shared" si="1"/>
        <v>84.905660377358487</v>
      </c>
      <c r="L31" s="250" t="s">
        <v>28</v>
      </c>
      <c r="M31" s="250"/>
      <c r="N31" s="250" t="s">
        <v>28</v>
      </c>
      <c r="O31" s="248"/>
      <c r="P31" s="248" t="s">
        <v>37</v>
      </c>
      <c r="Q31" s="248" t="s">
        <v>23</v>
      </c>
      <c r="R31" s="323"/>
    </row>
    <row r="32" spans="1:20" s="16" customFormat="1" ht="21.75" customHeight="1" x14ac:dyDescent="0.25">
      <c r="A32" s="232">
        <v>17</v>
      </c>
      <c r="B32" s="245" t="s">
        <v>57</v>
      </c>
      <c r="C32" s="232"/>
      <c r="D32" s="234">
        <v>10</v>
      </c>
      <c r="E32" s="287">
        <v>1584</v>
      </c>
      <c r="F32" s="295">
        <v>951</v>
      </c>
      <c r="G32" s="292">
        <f>F32/E32*100</f>
        <v>60.037878787878782</v>
      </c>
      <c r="H32" s="246">
        <v>238</v>
      </c>
      <c r="I32" s="314">
        <f t="shared" si="0"/>
        <v>15.025252525252524</v>
      </c>
      <c r="J32" s="293">
        <v>155</v>
      </c>
      <c r="K32" s="294">
        <f>J32/H32*100</f>
        <v>65.12605042016807</v>
      </c>
      <c r="L32" s="250" t="s">
        <v>28</v>
      </c>
      <c r="M32" s="250"/>
      <c r="N32" s="250" t="s">
        <v>28</v>
      </c>
      <c r="O32" s="248"/>
      <c r="P32" s="248" t="s">
        <v>37</v>
      </c>
      <c r="Q32" s="248" t="s">
        <v>23</v>
      </c>
      <c r="R32" s="323"/>
    </row>
    <row r="33" spans="1:18" s="260" customFormat="1" ht="21.75" customHeight="1" x14ac:dyDescent="0.25">
      <c r="A33" s="236" t="s">
        <v>91</v>
      </c>
      <c r="B33" s="237" t="s">
        <v>235</v>
      </c>
      <c r="C33" s="223">
        <v>21</v>
      </c>
      <c r="D33" s="223">
        <f>SUM(D34:D54)</f>
        <v>237</v>
      </c>
      <c r="E33" s="296">
        <f>SUM(E34:E54)</f>
        <v>28009</v>
      </c>
      <c r="F33" s="296">
        <f>SUM(F34:F54)</f>
        <v>19223</v>
      </c>
      <c r="G33" s="297">
        <f>(F33/E33)*100</f>
        <v>68.631511299939305</v>
      </c>
      <c r="H33" s="298">
        <f>SUM(H34:H54)</f>
        <v>2714</v>
      </c>
      <c r="I33" s="317">
        <f t="shared" ref="I33:I72" si="2">H33/E33*100</f>
        <v>9.6897425827412622</v>
      </c>
      <c r="J33" s="298">
        <f>SUM(J34:J54)</f>
        <v>2243</v>
      </c>
      <c r="K33" s="299">
        <f t="shared" ref="K33:K72" si="3">J33/H33*100</f>
        <v>82.645541635961678</v>
      </c>
      <c r="L33" s="257"/>
      <c r="M33" s="248"/>
      <c r="N33" s="248"/>
      <c r="O33" s="248"/>
      <c r="P33" s="258"/>
      <c r="Q33" s="258"/>
      <c r="R33" s="259"/>
    </row>
    <row r="34" spans="1:18" s="263" customFormat="1" ht="21.75" customHeight="1" x14ac:dyDescent="0.25">
      <c r="A34" s="258">
        <v>1</v>
      </c>
      <c r="B34" s="261" t="s">
        <v>132</v>
      </c>
      <c r="C34" s="258"/>
      <c r="D34" s="258">
        <v>7</v>
      </c>
      <c r="E34" s="259">
        <v>986</v>
      </c>
      <c r="F34" s="259">
        <v>543</v>
      </c>
      <c r="G34" s="269">
        <f t="shared" ref="G34:G72" si="4">F34/E34*100</f>
        <v>55.070993914807296</v>
      </c>
      <c r="H34" s="259">
        <v>48</v>
      </c>
      <c r="I34" s="318">
        <f t="shared" si="2"/>
        <v>4.8681541582150096</v>
      </c>
      <c r="J34" s="259">
        <v>26</v>
      </c>
      <c r="K34" s="270">
        <f t="shared" si="3"/>
        <v>54.166666666666664</v>
      </c>
      <c r="L34" s="258"/>
      <c r="M34" s="258"/>
      <c r="N34" s="258"/>
      <c r="O34" s="258"/>
      <c r="P34" s="258" t="s">
        <v>22</v>
      </c>
      <c r="Q34" s="258" t="s">
        <v>22</v>
      </c>
      <c r="R34" s="258"/>
    </row>
    <row r="35" spans="1:18" s="263" customFormat="1" ht="21.75" customHeight="1" x14ac:dyDescent="0.25">
      <c r="A35" s="258">
        <v>2</v>
      </c>
      <c r="B35" s="261" t="s">
        <v>133</v>
      </c>
      <c r="C35" s="258"/>
      <c r="D35" s="258">
        <v>13</v>
      </c>
      <c r="E35" s="300">
        <v>1349</v>
      </c>
      <c r="F35" s="259">
        <v>545</v>
      </c>
      <c r="G35" s="269">
        <f t="shared" si="4"/>
        <v>40.400296515937733</v>
      </c>
      <c r="H35" s="259">
        <v>59</v>
      </c>
      <c r="I35" s="318">
        <f t="shared" si="2"/>
        <v>4.3736100815418828</v>
      </c>
      <c r="J35" s="259">
        <v>20</v>
      </c>
      <c r="K35" s="270">
        <f t="shared" si="3"/>
        <v>33.898305084745758</v>
      </c>
      <c r="L35" s="258"/>
      <c r="M35" s="258"/>
      <c r="N35" s="258"/>
      <c r="O35" s="258"/>
      <c r="P35" s="258" t="s">
        <v>22</v>
      </c>
      <c r="Q35" s="258" t="s">
        <v>22</v>
      </c>
      <c r="R35" s="258"/>
    </row>
    <row r="36" spans="1:18" s="264" customFormat="1" ht="21.75" customHeight="1" x14ac:dyDescent="0.25">
      <c r="A36" s="258">
        <v>3</v>
      </c>
      <c r="B36" s="261" t="s">
        <v>134</v>
      </c>
      <c r="C36" s="258"/>
      <c r="D36" s="258">
        <v>12</v>
      </c>
      <c r="E36" s="271">
        <v>1434</v>
      </c>
      <c r="F36" s="271">
        <v>574</v>
      </c>
      <c r="G36" s="269">
        <f t="shared" si="4"/>
        <v>40.027894002789402</v>
      </c>
      <c r="H36" s="271">
        <v>50</v>
      </c>
      <c r="I36" s="318">
        <f t="shared" si="2"/>
        <v>3.4867503486750349</v>
      </c>
      <c r="J36" s="271">
        <v>25</v>
      </c>
      <c r="K36" s="270">
        <f t="shared" si="3"/>
        <v>50</v>
      </c>
      <c r="L36" s="258"/>
      <c r="M36" s="258"/>
      <c r="N36" s="258"/>
      <c r="O36" s="258"/>
      <c r="P36" s="258" t="s">
        <v>22</v>
      </c>
      <c r="Q36" s="258" t="s">
        <v>22</v>
      </c>
      <c r="R36" s="258" t="s">
        <v>35</v>
      </c>
    </row>
    <row r="37" spans="1:18" s="264" customFormat="1" ht="21.75" customHeight="1" x14ac:dyDescent="0.25">
      <c r="A37" s="258">
        <v>4</v>
      </c>
      <c r="B37" s="261" t="s">
        <v>135</v>
      </c>
      <c r="C37" s="258"/>
      <c r="D37" s="258">
        <v>12</v>
      </c>
      <c r="E37" s="259">
        <v>1400</v>
      </c>
      <c r="F37" s="259">
        <v>867</v>
      </c>
      <c r="G37" s="269">
        <f t="shared" si="4"/>
        <v>61.928571428571431</v>
      </c>
      <c r="H37" s="259">
        <v>54</v>
      </c>
      <c r="I37" s="318">
        <f t="shared" si="2"/>
        <v>3.8571428571428568</v>
      </c>
      <c r="J37" s="259">
        <v>27</v>
      </c>
      <c r="K37" s="270">
        <f t="shared" si="3"/>
        <v>50</v>
      </c>
      <c r="L37" s="258"/>
      <c r="M37" s="258"/>
      <c r="N37" s="258"/>
      <c r="O37" s="258"/>
      <c r="P37" s="258" t="s">
        <v>22</v>
      </c>
      <c r="Q37" s="258" t="s">
        <v>22</v>
      </c>
      <c r="R37" s="258" t="s">
        <v>53</v>
      </c>
    </row>
    <row r="38" spans="1:18" ht="21.75" customHeight="1" x14ac:dyDescent="0.25">
      <c r="A38" s="258">
        <v>5</v>
      </c>
      <c r="B38" s="265" t="s">
        <v>136</v>
      </c>
      <c r="C38" s="248"/>
      <c r="D38" s="248">
        <v>14</v>
      </c>
      <c r="E38" s="295">
        <v>1195</v>
      </c>
      <c r="F38" s="293">
        <v>934</v>
      </c>
      <c r="G38" s="269">
        <f t="shared" si="4"/>
        <v>78.158995815899573</v>
      </c>
      <c r="H38" s="287">
        <v>95</v>
      </c>
      <c r="I38" s="314">
        <f t="shared" si="2"/>
        <v>7.9497907949790791</v>
      </c>
      <c r="J38" s="287">
        <v>69</v>
      </c>
      <c r="K38" s="269">
        <f t="shared" si="3"/>
        <v>72.631578947368425</v>
      </c>
      <c r="L38" s="248"/>
      <c r="M38" s="258"/>
      <c r="N38" s="258"/>
      <c r="O38" s="258"/>
      <c r="P38" s="258" t="s">
        <v>22</v>
      </c>
      <c r="Q38" s="258" t="s">
        <v>22</v>
      </c>
      <c r="R38" s="262"/>
    </row>
    <row r="39" spans="1:18" s="260" customFormat="1" ht="21.75" customHeight="1" x14ac:dyDescent="0.25">
      <c r="A39" s="258">
        <v>6</v>
      </c>
      <c r="B39" s="261" t="s">
        <v>137</v>
      </c>
      <c r="C39" s="258"/>
      <c r="D39" s="258">
        <v>8</v>
      </c>
      <c r="E39" s="268">
        <v>1153</v>
      </c>
      <c r="F39" s="271">
        <v>762</v>
      </c>
      <c r="G39" s="269">
        <f t="shared" si="4"/>
        <v>66.088464874241112</v>
      </c>
      <c r="H39" s="268">
        <v>51</v>
      </c>
      <c r="I39" s="318">
        <f t="shared" si="2"/>
        <v>4.4232437120555073</v>
      </c>
      <c r="J39" s="271">
        <v>35</v>
      </c>
      <c r="K39" s="270">
        <f t="shared" si="3"/>
        <v>68.627450980392155</v>
      </c>
      <c r="L39" s="258"/>
      <c r="M39" s="258"/>
      <c r="N39" s="258"/>
      <c r="O39" s="258"/>
      <c r="P39" s="258" t="s">
        <v>22</v>
      </c>
      <c r="Q39" s="258" t="s">
        <v>22</v>
      </c>
      <c r="R39" s="258" t="s">
        <v>53</v>
      </c>
    </row>
    <row r="40" spans="1:18" ht="21.75" customHeight="1" x14ac:dyDescent="0.25">
      <c r="A40" s="258">
        <v>7</v>
      </c>
      <c r="B40" s="261" t="s">
        <v>138</v>
      </c>
      <c r="C40" s="258"/>
      <c r="D40" s="258">
        <v>8</v>
      </c>
      <c r="E40" s="268">
        <v>936</v>
      </c>
      <c r="F40" s="271">
        <v>696</v>
      </c>
      <c r="G40" s="269">
        <f t="shared" si="4"/>
        <v>74.358974358974365</v>
      </c>
      <c r="H40" s="271">
        <v>142</v>
      </c>
      <c r="I40" s="318">
        <f t="shared" si="2"/>
        <v>15.17094017094017</v>
      </c>
      <c r="J40" s="271">
        <v>96</v>
      </c>
      <c r="K40" s="270">
        <f t="shared" si="3"/>
        <v>67.605633802816897</v>
      </c>
      <c r="L40" s="258" t="s">
        <v>28</v>
      </c>
      <c r="M40" s="258"/>
      <c r="N40" s="258"/>
      <c r="O40" s="258"/>
      <c r="P40" s="258" t="s">
        <v>37</v>
      </c>
      <c r="Q40" s="258" t="s">
        <v>23</v>
      </c>
      <c r="R40" s="262" t="s">
        <v>254</v>
      </c>
    </row>
    <row r="41" spans="1:18" s="264" customFormat="1" ht="21.75" customHeight="1" x14ac:dyDescent="0.25">
      <c r="A41" s="258">
        <v>8</v>
      </c>
      <c r="B41" s="261" t="s">
        <v>139</v>
      </c>
      <c r="C41" s="258"/>
      <c r="D41" s="258">
        <v>15</v>
      </c>
      <c r="E41" s="271">
        <v>1837</v>
      </c>
      <c r="F41" s="271">
        <v>1314</v>
      </c>
      <c r="G41" s="269">
        <f t="shared" si="4"/>
        <v>71.529667936853571</v>
      </c>
      <c r="H41" s="271">
        <v>97</v>
      </c>
      <c r="I41" s="318">
        <f t="shared" si="2"/>
        <v>5.2803483941208489</v>
      </c>
      <c r="J41" s="271">
        <v>84</v>
      </c>
      <c r="K41" s="270">
        <f t="shared" si="3"/>
        <v>86.597938144329902</v>
      </c>
      <c r="L41" s="258"/>
      <c r="M41" s="258"/>
      <c r="N41" s="258"/>
      <c r="O41" s="258"/>
      <c r="P41" s="258" t="s">
        <v>22</v>
      </c>
      <c r="Q41" s="258" t="s">
        <v>22</v>
      </c>
      <c r="R41" s="258" t="s">
        <v>53</v>
      </c>
    </row>
    <row r="42" spans="1:18" ht="21.75" customHeight="1" x14ac:dyDescent="0.25">
      <c r="A42" s="258">
        <v>9</v>
      </c>
      <c r="B42" s="265" t="s">
        <v>140</v>
      </c>
      <c r="C42" s="266"/>
      <c r="D42" s="258">
        <v>9</v>
      </c>
      <c r="E42" s="271">
        <v>1215</v>
      </c>
      <c r="F42" s="271">
        <v>960</v>
      </c>
      <c r="G42" s="269">
        <f t="shared" si="4"/>
        <v>79.012345679012341</v>
      </c>
      <c r="H42" s="271">
        <v>132</v>
      </c>
      <c r="I42" s="318">
        <f t="shared" si="2"/>
        <v>10.864197530864198</v>
      </c>
      <c r="J42" s="271">
        <v>112</v>
      </c>
      <c r="K42" s="270">
        <f t="shared" si="3"/>
        <v>84.848484848484844</v>
      </c>
      <c r="L42" s="258"/>
      <c r="M42" s="258"/>
      <c r="N42" s="258"/>
      <c r="O42" s="258"/>
      <c r="P42" s="258" t="s">
        <v>23</v>
      </c>
      <c r="Q42" s="258" t="s">
        <v>23</v>
      </c>
      <c r="R42" s="258" t="s">
        <v>53</v>
      </c>
    </row>
    <row r="43" spans="1:18" ht="21.75" customHeight="1" x14ac:dyDescent="0.25">
      <c r="A43" s="258">
        <v>10</v>
      </c>
      <c r="B43" s="261" t="s">
        <v>141</v>
      </c>
      <c r="C43" s="258"/>
      <c r="D43" s="258">
        <v>8</v>
      </c>
      <c r="E43" s="271">
        <v>1115</v>
      </c>
      <c r="F43" s="271">
        <v>1095</v>
      </c>
      <c r="G43" s="269">
        <f t="shared" si="4"/>
        <v>98.206278026905821</v>
      </c>
      <c r="H43" s="271">
        <v>151</v>
      </c>
      <c r="I43" s="318">
        <f t="shared" si="2"/>
        <v>13.542600896860987</v>
      </c>
      <c r="J43" s="271">
        <v>148</v>
      </c>
      <c r="K43" s="270">
        <f t="shared" si="3"/>
        <v>98.013245033112582</v>
      </c>
      <c r="L43" s="258"/>
      <c r="M43" s="258"/>
      <c r="N43" s="258"/>
      <c r="O43" s="258"/>
      <c r="P43" s="258" t="s">
        <v>23</v>
      </c>
      <c r="Q43" s="258" t="s">
        <v>23</v>
      </c>
      <c r="R43" s="258" t="s">
        <v>142</v>
      </c>
    </row>
    <row r="44" spans="1:18" ht="21.75" customHeight="1" x14ac:dyDescent="0.25">
      <c r="A44" s="258">
        <v>11</v>
      </c>
      <c r="B44" s="261" t="s">
        <v>143</v>
      </c>
      <c r="C44" s="258"/>
      <c r="D44" s="258">
        <v>9</v>
      </c>
      <c r="E44" s="271">
        <v>1040</v>
      </c>
      <c r="F44" s="271">
        <v>900</v>
      </c>
      <c r="G44" s="269">
        <f t="shared" si="4"/>
        <v>86.538461538461547</v>
      </c>
      <c r="H44" s="271">
        <v>217</v>
      </c>
      <c r="I44" s="318">
        <f t="shared" si="2"/>
        <v>20.865384615384617</v>
      </c>
      <c r="J44" s="271">
        <v>190</v>
      </c>
      <c r="K44" s="270">
        <f t="shared" si="3"/>
        <v>87.557603686635943</v>
      </c>
      <c r="L44" s="258"/>
      <c r="M44" s="258"/>
      <c r="N44" s="258"/>
      <c r="O44" s="258"/>
      <c r="P44" s="258" t="s">
        <v>37</v>
      </c>
      <c r="Q44" s="258" t="s">
        <v>37</v>
      </c>
      <c r="R44" s="259"/>
    </row>
    <row r="45" spans="1:18" ht="21.75" customHeight="1" x14ac:dyDescent="0.25">
      <c r="A45" s="258">
        <v>12</v>
      </c>
      <c r="B45" s="261" t="s">
        <v>144</v>
      </c>
      <c r="C45" s="258"/>
      <c r="D45" s="258">
        <v>7</v>
      </c>
      <c r="E45" s="259">
        <v>914</v>
      </c>
      <c r="F45" s="271">
        <v>781</v>
      </c>
      <c r="G45" s="269">
        <f t="shared" si="4"/>
        <v>85.448577680525162</v>
      </c>
      <c r="H45" s="301">
        <v>174</v>
      </c>
      <c r="I45" s="318">
        <f t="shared" si="2"/>
        <v>19.037199124726477</v>
      </c>
      <c r="J45" s="271">
        <v>162</v>
      </c>
      <c r="K45" s="270">
        <f t="shared" si="3"/>
        <v>93.103448275862064</v>
      </c>
      <c r="L45" s="258" t="s">
        <v>28</v>
      </c>
      <c r="M45" s="258"/>
      <c r="N45" s="258"/>
      <c r="O45" s="258"/>
      <c r="P45" s="258" t="s">
        <v>37</v>
      </c>
      <c r="Q45" s="258" t="s">
        <v>37</v>
      </c>
      <c r="R45" s="259"/>
    </row>
    <row r="46" spans="1:18" ht="21.75" customHeight="1" x14ac:dyDescent="0.25">
      <c r="A46" s="258">
        <v>13</v>
      </c>
      <c r="B46" s="261" t="s">
        <v>145</v>
      </c>
      <c r="C46" s="267"/>
      <c r="D46" s="258">
        <v>12</v>
      </c>
      <c r="E46" s="259">
        <v>1754</v>
      </c>
      <c r="F46" s="271">
        <v>1420</v>
      </c>
      <c r="G46" s="269">
        <f t="shared" si="4"/>
        <v>80.957810718358033</v>
      </c>
      <c r="H46" s="271">
        <v>343</v>
      </c>
      <c r="I46" s="318">
        <f t="shared" si="2"/>
        <v>19.555302166476622</v>
      </c>
      <c r="J46" s="271">
        <v>300</v>
      </c>
      <c r="K46" s="270">
        <f t="shared" si="3"/>
        <v>87.463556851311949</v>
      </c>
      <c r="L46" s="258" t="s">
        <v>28</v>
      </c>
      <c r="M46" s="258"/>
      <c r="N46" s="258"/>
      <c r="O46" s="258"/>
      <c r="P46" s="258" t="s">
        <v>37</v>
      </c>
      <c r="Q46" s="258" t="s">
        <v>37</v>
      </c>
      <c r="R46" s="259"/>
    </row>
    <row r="47" spans="1:18" ht="21.75" customHeight="1" x14ac:dyDescent="0.25">
      <c r="A47" s="258">
        <v>14</v>
      </c>
      <c r="B47" s="261" t="s">
        <v>146</v>
      </c>
      <c r="C47" s="258"/>
      <c r="D47" s="258">
        <v>9</v>
      </c>
      <c r="E47" s="271">
        <v>1076</v>
      </c>
      <c r="F47" s="271">
        <v>791</v>
      </c>
      <c r="G47" s="269">
        <f t="shared" si="4"/>
        <v>73.513011152416354</v>
      </c>
      <c r="H47" s="271">
        <v>47</v>
      </c>
      <c r="I47" s="318">
        <f t="shared" si="2"/>
        <v>4.3680297397769516</v>
      </c>
      <c r="J47" s="271">
        <v>35</v>
      </c>
      <c r="K47" s="270">
        <f t="shared" si="3"/>
        <v>74.468085106382972</v>
      </c>
      <c r="L47" s="258"/>
      <c r="M47" s="258"/>
      <c r="N47" s="258"/>
      <c r="O47" s="258"/>
      <c r="P47" s="258" t="s">
        <v>22</v>
      </c>
      <c r="Q47" s="258" t="s">
        <v>22</v>
      </c>
      <c r="R47" s="258" t="s">
        <v>35</v>
      </c>
    </row>
    <row r="48" spans="1:18" ht="21.75" customHeight="1" x14ac:dyDescent="0.25">
      <c r="A48" s="258">
        <v>15</v>
      </c>
      <c r="B48" s="261" t="s">
        <v>147</v>
      </c>
      <c r="C48" s="258"/>
      <c r="D48" s="258">
        <v>8</v>
      </c>
      <c r="E48" s="268">
        <v>773</v>
      </c>
      <c r="F48" s="271">
        <v>460</v>
      </c>
      <c r="G48" s="269">
        <f t="shared" si="4"/>
        <v>59.508408796895218</v>
      </c>
      <c r="H48" s="271">
        <v>68</v>
      </c>
      <c r="I48" s="318">
        <f t="shared" si="2"/>
        <v>8.796895213454075</v>
      </c>
      <c r="J48" s="271">
        <v>36</v>
      </c>
      <c r="K48" s="270">
        <f t="shared" si="3"/>
        <v>52.941176470588239</v>
      </c>
      <c r="L48" s="258"/>
      <c r="M48" s="258"/>
      <c r="N48" s="258"/>
      <c r="O48" s="258"/>
      <c r="P48" s="258" t="s">
        <v>22</v>
      </c>
      <c r="Q48" s="258" t="s">
        <v>22</v>
      </c>
      <c r="R48" s="258"/>
    </row>
    <row r="49" spans="1:18" ht="21.75" customHeight="1" x14ac:dyDescent="0.25">
      <c r="A49" s="258">
        <v>16</v>
      </c>
      <c r="B49" s="261" t="s">
        <v>148</v>
      </c>
      <c r="C49" s="258"/>
      <c r="D49" s="258">
        <v>20</v>
      </c>
      <c r="E49" s="268">
        <v>3192</v>
      </c>
      <c r="F49" s="271">
        <v>1602</v>
      </c>
      <c r="G49" s="269">
        <f t="shared" si="4"/>
        <v>50.187969924812023</v>
      </c>
      <c r="H49" s="271">
        <v>176</v>
      </c>
      <c r="I49" s="318">
        <f t="shared" si="2"/>
        <v>5.5137844611528823</v>
      </c>
      <c r="J49" s="271">
        <v>128</v>
      </c>
      <c r="K49" s="270">
        <f t="shared" si="3"/>
        <v>72.727272727272734</v>
      </c>
      <c r="L49" s="258"/>
      <c r="M49" s="258"/>
      <c r="N49" s="258"/>
      <c r="O49" s="258"/>
      <c r="P49" s="258" t="s">
        <v>22</v>
      </c>
      <c r="Q49" s="258" t="s">
        <v>22</v>
      </c>
      <c r="R49" s="258"/>
    </row>
    <row r="50" spans="1:18" ht="21.75" customHeight="1" x14ac:dyDescent="0.25">
      <c r="A50" s="258">
        <v>17</v>
      </c>
      <c r="B50" s="265" t="s">
        <v>149</v>
      </c>
      <c r="C50" s="248"/>
      <c r="D50" s="248">
        <v>14</v>
      </c>
      <c r="E50" s="302">
        <v>1942</v>
      </c>
      <c r="F50" s="302">
        <v>1564</v>
      </c>
      <c r="G50" s="269">
        <f t="shared" si="4"/>
        <v>80.535530381050464</v>
      </c>
      <c r="H50" s="302">
        <v>168</v>
      </c>
      <c r="I50" s="314">
        <f t="shared" si="2"/>
        <v>8.6508753861997931</v>
      </c>
      <c r="J50" s="302">
        <v>145</v>
      </c>
      <c r="K50" s="269">
        <f t="shared" si="3"/>
        <v>86.30952380952381</v>
      </c>
      <c r="L50" s="248"/>
      <c r="M50" s="248"/>
      <c r="N50" s="248"/>
      <c r="O50" s="248"/>
      <c r="P50" s="258" t="s">
        <v>22</v>
      </c>
      <c r="Q50" s="258" t="s">
        <v>22</v>
      </c>
      <c r="R50" s="262"/>
    </row>
    <row r="51" spans="1:18" ht="21.75" customHeight="1" x14ac:dyDescent="0.25">
      <c r="A51" s="258">
        <v>18</v>
      </c>
      <c r="B51" s="261" t="s">
        <v>150</v>
      </c>
      <c r="C51" s="258"/>
      <c r="D51" s="258">
        <v>12</v>
      </c>
      <c r="E51" s="271">
        <v>796</v>
      </c>
      <c r="F51" s="271">
        <v>752</v>
      </c>
      <c r="G51" s="269">
        <f t="shared" si="4"/>
        <v>94.472361809045225</v>
      </c>
      <c r="H51" s="271">
        <v>207</v>
      </c>
      <c r="I51" s="318">
        <f t="shared" si="2"/>
        <v>26.005025125628141</v>
      </c>
      <c r="J51" s="271">
        <v>206</v>
      </c>
      <c r="K51" s="270">
        <f t="shared" si="3"/>
        <v>99.516908212560381</v>
      </c>
      <c r="L51" s="258"/>
      <c r="M51" s="258"/>
      <c r="N51" s="258"/>
      <c r="O51" s="258"/>
      <c r="P51" s="258" t="s">
        <v>37</v>
      </c>
      <c r="Q51" s="258" t="s">
        <v>37</v>
      </c>
      <c r="R51" s="259"/>
    </row>
    <row r="52" spans="1:18" ht="21.75" customHeight="1" x14ac:dyDescent="0.25">
      <c r="A52" s="258">
        <v>19</v>
      </c>
      <c r="B52" s="261" t="s">
        <v>151</v>
      </c>
      <c r="C52" s="258"/>
      <c r="D52" s="258">
        <v>9</v>
      </c>
      <c r="E52" s="268">
        <v>814</v>
      </c>
      <c r="F52" s="268">
        <v>778</v>
      </c>
      <c r="G52" s="269">
        <f t="shared" si="4"/>
        <v>95.577395577395578</v>
      </c>
      <c r="H52" s="268">
        <v>163</v>
      </c>
      <c r="I52" s="318">
        <f t="shared" si="2"/>
        <v>20.024570024570025</v>
      </c>
      <c r="J52" s="271">
        <v>155</v>
      </c>
      <c r="K52" s="270">
        <f t="shared" si="3"/>
        <v>95.092024539877301</v>
      </c>
      <c r="L52" s="258"/>
      <c r="M52" s="258"/>
      <c r="N52" s="258"/>
      <c r="O52" s="258"/>
      <c r="P52" s="258" t="s">
        <v>37</v>
      </c>
      <c r="Q52" s="258" t="s">
        <v>37</v>
      </c>
      <c r="R52" s="258"/>
    </row>
    <row r="53" spans="1:18" ht="21.75" customHeight="1" x14ac:dyDescent="0.25">
      <c r="A53" s="258">
        <v>20</v>
      </c>
      <c r="B53" s="261" t="s">
        <v>152</v>
      </c>
      <c r="C53" s="258"/>
      <c r="D53" s="258">
        <v>14</v>
      </c>
      <c r="E53" s="268">
        <v>1109</v>
      </c>
      <c r="F53" s="272">
        <v>1051</v>
      </c>
      <c r="G53" s="269">
        <f t="shared" si="4"/>
        <v>94.770063119927855</v>
      </c>
      <c r="H53" s="272">
        <v>221</v>
      </c>
      <c r="I53" s="318">
        <f t="shared" si="2"/>
        <v>19.927862939585211</v>
      </c>
      <c r="J53" s="272">
        <v>211</v>
      </c>
      <c r="K53" s="270">
        <f t="shared" si="3"/>
        <v>95.475113122171948</v>
      </c>
      <c r="L53" s="258" t="s">
        <v>28</v>
      </c>
      <c r="M53" s="258"/>
      <c r="N53" s="258"/>
      <c r="O53" s="258"/>
      <c r="P53" s="258" t="s">
        <v>37</v>
      </c>
      <c r="Q53" s="258" t="s">
        <v>37</v>
      </c>
      <c r="R53" s="258"/>
    </row>
    <row r="54" spans="1:18" ht="21.75" customHeight="1" x14ac:dyDescent="0.25">
      <c r="A54" s="258">
        <v>21</v>
      </c>
      <c r="B54" s="261" t="s">
        <v>153</v>
      </c>
      <c r="C54" s="258"/>
      <c r="D54" s="258">
        <v>17</v>
      </c>
      <c r="E54" s="268">
        <v>1979</v>
      </c>
      <c r="F54" s="271">
        <v>834</v>
      </c>
      <c r="G54" s="269">
        <f t="shared" si="4"/>
        <v>42.142496210207177</v>
      </c>
      <c r="H54" s="268">
        <v>51</v>
      </c>
      <c r="I54" s="318">
        <f t="shared" si="2"/>
        <v>2.5770591207680646</v>
      </c>
      <c r="J54" s="271">
        <v>33</v>
      </c>
      <c r="K54" s="270">
        <f t="shared" si="3"/>
        <v>64.705882352941174</v>
      </c>
      <c r="L54" s="258"/>
      <c r="M54" s="258"/>
      <c r="N54" s="258"/>
      <c r="O54" s="258"/>
      <c r="P54" s="258" t="s">
        <v>22</v>
      </c>
      <c r="Q54" s="258" t="s">
        <v>22</v>
      </c>
      <c r="R54" s="258" t="s">
        <v>154</v>
      </c>
    </row>
    <row r="55" spans="1:18" s="276" customFormat="1" ht="21.75" customHeight="1" x14ac:dyDescent="0.25">
      <c r="A55" s="273" t="s">
        <v>98</v>
      </c>
      <c r="B55" s="274" t="s">
        <v>236</v>
      </c>
      <c r="C55" s="273">
        <v>17</v>
      </c>
      <c r="D55" s="273">
        <f>SUM(D56:D72)</f>
        <v>172</v>
      </c>
      <c r="E55" s="303">
        <f>SUM(E56:E72)</f>
        <v>21025</v>
      </c>
      <c r="F55" s="303">
        <f>SUM(F56:F72)</f>
        <v>17556</v>
      </c>
      <c r="G55" s="304">
        <f t="shared" si="4"/>
        <v>83.500594530321052</v>
      </c>
      <c r="H55" s="303">
        <f>SUM(H56:H72)</f>
        <v>2858</v>
      </c>
      <c r="I55" s="319">
        <f t="shared" si="2"/>
        <v>13.593341260404282</v>
      </c>
      <c r="J55" s="303">
        <f>SUM(J56:J72)</f>
        <v>2723</v>
      </c>
      <c r="K55" s="304">
        <f t="shared" si="3"/>
        <v>95.276417074877543</v>
      </c>
      <c r="L55" s="275"/>
      <c r="M55" s="275"/>
      <c r="N55" s="275"/>
      <c r="O55" s="275"/>
      <c r="P55" s="275"/>
      <c r="Q55" s="275"/>
      <c r="R55" s="275"/>
    </row>
    <row r="56" spans="1:18" s="276" customFormat="1" ht="21.75" customHeight="1" x14ac:dyDescent="0.25">
      <c r="A56" s="275">
        <v>1</v>
      </c>
      <c r="B56" s="277" t="s">
        <v>175</v>
      </c>
      <c r="C56" s="275"/>
      <c r="D56" s="275">
        <v>7</v>
      </c>
      <c r="E56" s="305">
        <v>876</v>
      </c>
      <c r="F56" s="305">
        <v>819</v>
      </c>
      <c r="G56" s="306">
        <f t="shared" si="4"/>
        <v>93.493150684931507</v>
      </c>
      <c r="H56" s="305">
        <v>209</v>
      </c>
      <c r="I56" s="320">
        <f t="shared" si="2"/>
        <v>23.858447488584474</v>
      </c>
      <c r="J56" s="305">
        <v>190</v>
      </c>
      <c r="K56" s="306">
        <f t="shared" si="3"/>
        <v>90.909090909090907</v>
      </c>
      <c r="L56" s="275" t="s">
        <v>36</v>
      </c>
      <c r="M56" s="275"/>
      <c r="N56" s="275"/>
      <c r="O56" s="275"/>
      <c r="P56" s="275" t="s">
        <v>37</v>
      </c>
      <c r="Q56" s="275" t="s">
        <v>37</v>
      </c>
      <c r="R56" s="275"/>
    </row>
    <row r="57" spans="1:18" s="276" customFormat="1" ht="21.75" customHeight="1" x14ac:dyDescent="0.25">
      <c r="A57" s="275">
        <v>2</v>
      </c>
      <c r="B57" s="277" t="s">
        <v>176</v>
      </c>
      <c r="C57" s="275"/>
      <c r="D57" s="275">
        <v>8</v>
      </c>
      <c r="E57" s="305">
        <v>963</v>
      </c>
      <c r="F57" s="305">
        <v>945</v>
      </c>
      <c r="G57" s="306">
        <f t="shared" si="4"/>
        <v>98.130841121495322</v>
      </c>
      <c r="H57" s="305">
        <v>240</v>
      </c>
      <c r="I57" s="320">
        <f t="shared" si="2"/>
        <v>24.922118380062305</v>
      </c>
      <c r="J57" s="305">
        <v>238</v>
      </c>
      <c r="K57" s="306">
        <f t="shared" si="3"/>
        <v>99.166666666666671</v>
      </c>
      <c r="L57" s="275" t="s">
        <v>36</v>
      </c>
      <c r="M57" s="275"/>
      <c r="N57" s="275"/>
      <c r="O57" s="275"/>
      <c r="P57" s="275" t="s">
        <v>37</v>
      </c>
      <c r="Q57" s="275" t="s">
        <v>37</v>
      </c>
      <c r="R57" s="275"/>
    </row>
    <row r="58" spans="1:18" s="276" customFormat="1" ht="21.75" customHeight="1" x14ac:dyDescent="0.25">
      <c r="A58" s="275">
        <v>3</v>
      </c>
      <c r="B58" s="277" t="s">
        <v>177</v>
      </c>
      <c r="C58" s="275"/>
      <c r="D58" s="275">
        <v>8</v>
      </c>
      <c r="E58" s="305">
        <v>766</v>
      </c>
      <c r="F58" s="305">
        <v>762</v>
      </c>
      <c r="G58" s="306">
        <f t="shared" si="4"/>
        <v>99.477806788511742</v>
      </c>
      <c r="H58" s="305">
        <v>280</v>
      </c>
      <c r="I58" s="320">
        <f t="shared" si="2"/>
        <v>36.553524804177542</v>
      </c>
      <c r="J58" s="305">
        <v>278</v>
      </c>
      <c r="K58" s="306">
        <f t="shared" si="3"/>
        <v>99.285714285714292</v>
      </c>
      <c r="L58" s="275" t="s">
        <v>36</v>
      </c>
      <c r="M58" s="275"/>
      <c r="N58" s="275"/>
      <c r="O58" s="275"/>
      <c r="P58" s="275" t="s">
        <v>37</v>
      </c>
      <c r="Q58" s="275" t="s">
        <v>37</v>
      </c>
      <c r="R58" s="275"/>
    </row>
    <row r="59" spans="1:18" s="276" customFormat="1" ht="21.75" customHeight="1" x14ac:dyDescent="0.25">
      <c r="A59" s="275">
        <v>4</v>
      </c>
      <c r="B59" s="277" t="s">
        <v>178</v>
      </c>
      <c r="C59" s="275"/>
      <c r="D59" s="278">
        <v>4</v>
      </c>
      <c r="E59" s="307">
        <v>305</v>
      </c>
      <c r="F59" s="307">
        <v>305</v>
      </c>
      <c r="G59" s="306">
        <f t="shared" si="4"/>
        <v>100</v>
      </c>
      <c r="H59" s="307">
        <v>69</v>
      </c>
      <c r="I59" s="320">
        <f t="shared" si="2"/>
        <v>22.622950819672131</v>
      </c>
      <c r="J59" s="307">
        <v>69</v>
      </c>
      <c r="K59" s="306">
        <f t="shared" si="3"/>
        <v>100</v>
      </c>
      <c r="L59" s="278" t="s">
        <v>36</v>
      </c>
      <c r="M59" s="278"/>
      <c r="N59" s="278"/>
      <c r="O59" s="278"/>
      <c r="P59" s="278" t="s">
        <v>37</v>
      </c>
      <c r="Q59" s="278" t="s">
        <v>37</v>
      </c>
      <c r="R59" s="278"/>
    </row>
    <row r="60" spans="1:18" s="276" customFormat="1" ht="21.75" customHeight="1" x14ac:dyDescent="0.25">
      <c r="A60" s="275">
        <v>5</v>
      </c>
      <c r="B60" s="261" t="s">
        <v>179</v>
      </c>
      <c r="C60" s="278"/>
      <c r="D60" s="278">
        <v>7</v>
      </c>
      <c r="E60" s="307">
        <v>372</v>
      </c>
      <c r="F60" s="307">
        <v>350</v>
      </c>
      <c r="G60" s="306">
        <f t="shared" si="4"/>
        <v>94.086021505376351</v>
      </c>
      <c r="H60" s="307">
        <v>78</v>
      </c>
      <c r="I60" s="320">
        <f t="shared" si="2"/>
        <v>20.967741935483872</v>
      </c>
      <c r="J60" s="307">
        <v>78</v>
      </c>
      <c r="K60" s="306">
        <f t="shared" si="3"/>
        <v>100</v>
      </c>
      <c r="L60" s="278" t="s">
        <v>36</v>
      </c>
      <c r="M60" s="278" t="s">
        <v>36</v>
      </c>
      <c r="N60" s="278"/>
      <c r="O60" s="278"/>
      <c r="P60" s="278" t="s">
        <v>37</v>
      </c>
      <c r="Q60" s="278" t="s">
        <v>37</v>
      </c>
      <c r="R60" s="278"/>
    </row>
    <row r="61" spans="1:18" s="276" customFormat="1" ht="21.75" customHeight="1" x14ac:dyDescent="0.25">
      <c r="A61" s="275">
        <v>6</v>
      </c>
      <c r="B61" s="261" t="s">
        <v>180</v>
      </c>
      <c r="C61" s="278"/>
      <c r="D61" s="278">
        <v>15</v>
      </c>
      <c r="E61" s="307">
        <v>1436</v>
      </c>
      <c r="F61" s="307">
        <v>1414</v>
      </c>
      <c r="G61" s="306">
        <f t="shared" si="4"/>
        <v>98.467966573816156</v>
      </c>
      <c r="H61" s="307">
        <v>347</v>
      </c>
      <c r="I61" s="320">
        <f t="shared" si="2"/>
        <v>24.16434540389972</v>
      </c>
      <c r="J61" s="307">
        <v>346</v>
      </c>
      <c r="K61" s="306">
        <f t="shared" si="3"/>
        <v>99.711815561959654</v>
      </c>
      <c r="L61" s="278" t="s">
        <v>36</v>
      </c>
      <c r="M61" s="278"/>
      <c r="N61" s="278" t="s">
        <v>36</v>
      </c>
      <c r="O61" s="278"/>
      <c r="P61" s="278" t="s">
        <v>37</v>
      </c>
      <c r="Q61" s="278" t="s">
        <v>37</v>
      </c>
      <c r="R61" s="278"/>
    </row>
    <row r="62" spans="1:18" s="276" customFormat="1" ht="21.75" customHeight="1" x14ac:dyDescent="0.25">
      <c r="A62" s="275">
        <v>7</v>
      </c>
      <c r="B62" s="277" t="s">
        <v>181</v>
      </c>
      <c r="C62" s="275"/>
      <c r="D62" s="275">
        <v>8</v>
      </c>
      <c r="E62" s="305">
        <v>825</v>
      </c>
      <c r="F62" s="305">
        <v>777</v>
      </c>
      <c r="G62" s="306">
        <f t="shared" si="4"/>
        <v>94.181818181818173</v>
      </c>
      <c r="H62" s="305">
        <v>141</v>
      </c>
      <c r="I62" s="321">
        <f t="shared" si="2"/>
        <v>17.09090909090909</v>
      </c>
      <c r="J62" s="305">
        <v>139</v>
      </c>
      <c r="K62" s="306">
        <f t="shared" si="3"/>
        <v>98.581560283687935</v>
      </c>
      <c r="L62" s="275" t="s">
        <v>36</v>
      </c>
      <c r="M62" s="275"/>
      <c r="N62" s="275"/>
      <c r="O62" s="275"/>
      <c r="P62" s="279" t="s">
        <v>37</v>
      </c>
      <c r="Q62" s="279" t="s">
        <v>37</v>
      </c>
      <c r="R62" s="326"/>
    </row>
    <row r="63" spans="1:18" s="276" customFormat="1" ht="21.75" customHeight="1" x14ac:dyDescent="0.25">
      <c r="A63" s="275">
        <v>8</v>
      </c>
      <c r="B63" s="261" t="s">
        <v>182</v>
      </c>
      <c r="C63" s="278"/>
      <c r="D63" s="278">
        <v>12</v>
      </c>
      <c r="E63" s="307">
        <v>1490</v>
      </c>
      <c r="F63" s="307">
        <v>1429</v>
      </c>
      <c r="G63" s="306">
        <f t="shared" si="4"/>
        <v>95.906040268456366</v>
      </c>
      <c r="H63" s="307">
        <v>226</v>
      </c>
      <c r="I63" s="321">
        <f t="shared" si="2"/>
        <v>15.167785234899329</v>
      </c>
      <c r="J63" s="307">
        <v>226</v>
      </c>
      <c r="K63" s="306">
        <f t="shared" si="3"/>
        <v>100</v>
      </c>
      <c r="L63" s="278" t="s">
        <v>36</v>
      </c>
      <c r="M63" s="278"/>
      <c r="N63" s="278"/>
      <c r="O63" s="278"/>
      <c r="P63" s="248" t="s">
        <v>37</v>
      </c>
      <c r="Q63" s="248" t="s">
        <v>37</v>
      </c>
      <c r="R63" s="326"/>
    </row>
    <row r="64" spans="1:18" s="276" customFormat="1" ht="21.75" customHeight="1" x14ac:dyDescent="0.25">
      <c r="A64" s="275">
        <v>9</v>
      </c>
      <c r="B64" s="277" t="s">
        <v>183</v>
      </c>
      <c r="C64" s="280"/>
      <c r="D64" s="278">
        <v>17</v>
      </c>
      <c r="E64" s="307">
        <v>2466</v>
      </c>
      <c r="F64" s="307">
        <v>1965</v>
      </c>
      <c r="G64" s="306">
        <f t="shared" si="4"/>
        <v>79.68369829683698</v>
      </c>
      <c r="H64" s="307">
        <v>321</v>
      </c>
      <c r="I64" s="320">
        <f t="shared" si="2"/>
        <v>13.017031630170317</v>
      </c>
      <c r="J64" s="307">
        <v>315</v>
      </c>
      <c r="K64" s="306">
        <f t="shared" si="3"/>
        <v>98.130841121495322</v>
      </c>
      <c r="L64" s="278" t="s">
        <v>36</v>
      </c>
      <c r="M64" s="278"/>
      <c r="N64" s="278"/>
      <c r="O64" s="278"/>
      <c r="P64" s="278" t="s">
        <v>23</v>
      </c>
      <c r="Q64" s="278" t="s">
        <v>23</v>
      </c>
      <c r="R64" s="278"/>
    </row>
    <row r="65" spans="1:18" s="276" customFormat="1" ht="21.75" customHeight="1" x14ac:dyDescent="0.25">
      <c r="A65" s="275">
        <v>10</v>
      </c>
      <c r="B65" s="261" t="s">
        <v>184</v>
      </c>
      <c r="C65" s="278"/>
      <c r="D65" s="275">
        <v>6</v>
      </c>
      <c r="E65" s="305">
        <v>790</v>
      </c>
      <c r="F65" s="305">
        <v>713</v>
      </c>
      <c r="G65" s="306">
        <f t="shared" si="4"/>
        <v>90.253164556962034</v>
      </c>
      <c r="H65" s="305">
        <v>89</v>
      </c>
      <c r="I65" s="320">
        <f t="shared" si="2"/>
        <v>11.265822784810126</v>
      </c>
      <c r="J65" s="305">
        <v>85</v>
      </c>
      <c r="K65" s="306">
        <f t="shared" si="3"/>
        <v>95.50561797752809</v>
      </c>
      <c r="L65" s="275" t="s">
        <v>36</v>
      </c>
      <c r="M65" s="275" t="s">
        <v>36</v>
      </c>
      <c r="N65" s="275"/>
      <c r="O65" s="275"/>
      <c r="P65" s="275" t="s">
        <v>23</v>
      </c>
      <c r="Q65" s="275" t="s">
        <v>23</v>
      </c>
      <c r="R65" s="275"/>
    </row>
    <row r="66" spans="1:18" s="276" customFormat="1" ht="21.75" customHeight="1" x14ac:dyDescent="0.25">
      <c r="A66" s="275">
        <v>11</v>
      </c>
      <c r="B66" s="261" t="s">
        <v>185</v>
      </c>
      <c r="C66" s="278"/>
      <c r="D66" s="275">
        <v>14</v>
      </c>
      <c r="E66" s="305">
        <v>2045</v>
      </c>
      <c r="F66" s="305">
        <v>1627</v>
      </c>
      <c r="G66" s="306">
        <f t="shared" si="4"/>
        <v>79.559902200488992</v>
      </c>
      <c r="H66" s="305">
        <v>238</v>
      </c>
      <c r="I66" s="320">
        <f t="shared" si="2"/>
        <v>11.638141809290953</v>
      </c>
      <c r="J66" s="305">
        <v>219</v>
      </c>
      <c r="K66" s="306">
        <f t="shared" si="3"/>
        <v>92.016806722689068</v>
      </c>
      <c r="L66" s="275" t="s">
        <v>36</v>
      </c>
      <c r="M66" s="275" t="s">
        <v>36</v>
      </c>
      <c r="N66" s="275"/>
      <c r="O66" s="275"/>
      <c r="P66" s="275" t="s">
        <v>23</v>
      </c>
      <c r="Q66" s="275" t="s">
        <v>23</v>
      </c>
      <c r="R66" s="275"/>
    </row>
    <row r="67" spans="1:18" s="276" customFormat="1" ht="21.75" customHeight="1" x14ac:dyDescent="0.25">
      <c r="A67" s="275">
        <v>12</v>
      </c>
      <c r="B67" s="277" t="s">
        <v>186</v>
      </c>
      <c r="C67" s="275"/>
      <c r="D67" s="278">
        <v>11</v>
      </c>
      <c r="E67" s="308">
        <v>1537</v>
      </c>
      <c r="F67" s="308">
        <v>1456</v>
      </c>
      <c r="G67" s="306">
        <f t="shared" si="4"/>
        <v>94.729993493819137</v>
      </c>
      <c r="H67" s="307">
        <v>120</v>
      </c>
      <c r="I67" s="320">
        <f t="shared" si="2"/>
        <v>7.8074170461938843</v>
      </c>
      <c r="J67" s="307">
        <v>119</v>
      </c>
      <c r="K67" s="306">
        <f t="shared" si="3"/>
        <v>99.166666666666671</v>
      </c>
      <c r="L67" s="278" t="s">
        <v>36</v>
      </c>
      <c r="M67" s="278"/>
      <c r="N67" s="278"/>
      <c r="O67" s="278"/>
      <c r="P67" s="278" t="s">
        <v>22</v>
      </c>
      <c r="Q67" s="278" t="s">
        <v>22</v>
      </c>
      <c r="R67" s="278"/>
    </row>
    <row r="68" spans="1:18" s="276" customFormat="1" ht="21.75" customHeight="1" x14ac:dyDescent="0.25">
      <c r="A68" s="275">
        <v>13</v>
      </c>
      <c r="B68" s="261" t="s">
        <v>187</v>
      </c>
      <c r="C68" s="278"/>
      <c r="D68" s="278">
        <v>16</v>
      </c>
      <c r="E68" s="307">
        <v>1930</v>
      </c>
      <c r="F68" s="307">
        <v>1235</v>
      </c>
      <c r="G68" s="306">
        <f t="shared" si="4"/>
        <v>63.989637305699489</v>
      </c>
      <c r="H68" s="307">
        <v>141</v>
      </c>
      <c r="I68" s="320">
        <f t="shared" si="2"/>
        <v>7.3056994818652852</v>
      </c>
      <c r="J68" s="307">
        <v>102</v>
      </c>
      <c r="K68" s="306">
        <f t="shared" si="3"/>
        <v>72.340425531914903</v>
      </c>
      <c r="L68" s="278" t="s">
        <v>36</v>
      </c>
      <c r="M68" s="278"/>
      <c r="N68" s="278"/>
      <c r="O68" s="278"/>
      <c r="P68" s="278" t="s">
        <v>22</v>
      </c>
      <c r="Q68" s="278" t="s">
        <v>22</v>
      </c>
      <c r="R68" s="278"/>
    </row>
    <row r="69" spans="1:18" s="276" customFormat="1" ht="21.75" customHeight="1" x14ac:dyDescent="0.25">
      <c r="A69" s="275">
        <v>14</v>
      </c>
      <c r="B69" s="277" t="s">
        <v>188</v>
      </c>
      <c r="C69" s="275"/>
      <c r="D69" s="275">
        <v>10</v>
      </c>
      <c r="E69" s="305">
        <v>1072</v>
      </c>
      <c r="F69" s="305">
        <v>850</v>
      </c>
      <c r="G69" s="306">
        <f t="shared" si="4"/>
        <v>79.291044776119406</v>
      </c>
      <c r="H69" s="305">
        <v>99</v>
      </c>
      <c r="I69" s="320">
        <f t="shared" si="2"/>
        <v>9.2350746268656714</v>
      </c>
      <c r="J69" s="305">
        <v>97</v>
      </c>
      <c r="K69" s="306">
        <f t="shared" si="3"/>
        <v>97.979797979797979</v>
      </c>
      <c r="L69" s="275" t="s">
        <v>36</v>
      </c>
      <c r="M69" s="275"/>
      <c r="N69" s="275"/>
      <c r="O69" s="275"/>
      <c r="P69" s="275" t="s">
        <v>22</v>
      </c>
      <c r="Q69" s="275" t="s">
        <v>22</v>
      </c>
      <c r="R69" s="275"/>
    </row>
    <row r="70" spans="1:18" s="276" customFormat="1" ht="21.75" customHeight="1" x14ac:dyDescent="0.25">
      <c r="A70" s="275">
        <v>15</v>
      </c>
      <c r="B70" s="261" t="s">
        <v>189</v>
      </c>
      <c r="C70" s="278"/>
      <c r="D70" s="278">
        <v>7</v>
      </c>
      <c r="E70" s="307">
        <v>876</v>
      </c>
      <c r="F70" s="307">
        <v>790</v>
      </c>
      <c r="G70" s="306">
        <f t="shared" si="4"/>
        <v>90.182648401826484</v>
      </c>
      <c r="H70" s="307">
        <v>72</v>
      </c>
      <c r="I70" s="320">
        <f t="shared" si="2"/>
        <v>8.2191780821917799</v>
      </c>
      <c r="J70" s="307">
        <v>70</v>
      </c>
      <c r="K70" s="306">
        <f t="shared" si="3"/>
        <v>97.222222222222214</v>
      </c>
      <c r="L70" s="278" t="s">
        <v>36</v>
      </c>
      <c r="M70" s="278"/>
      <c r="N70" s="278"/>
      <c r="O70" s="281"/>
      <c r="P70" s="278" t="s">
        <v>22</v>
      </c>
      <c r="Q70" s="278" t="s">
        <v>22</v>
      </c>
      <c r="R70" s="281"/>
    </row>
    <row r="71" spans="1:18" s="276" customFormat="1" ht="21.75" customHeight="1" x14ac:dyDescent="0.25">
      <c r="A71" s="275">
        <v>16</v>
      </c>
      <c r="B71" s="277" t="s">
        <v>190</v>
      </c>
      <c r="C71" s="275"/>
      <c r="D71" s="279">
        <v>12</v>
      </c>
      <c r="E71" s="309">
        <v>1672</v>
      </c>
      <c r="F71" s="309">
        <v>1123</v>
      </c>
      <c r="G71" s="306">
        <f t="shared" si="4"/>
        <v>67.165071770334933</v>
      </c>
      <c r="H71" s="309">
        <v>101</v>
      </c>
      <c r="I71" s="320">
        <f t="shared" si="2"/>
        <v>6.0406698564593304</v>
      </c>
      <c r="J71" s="309">
        <v>83</v>
      </c>
      <c r="K71" s="306">
        <f t="shared" si="3"/>
        <v>82.178217821782169</v>
      </c>
      <c r="L71" s="279" t="s">
        <v>36</v>
      </c>
      <c r="M71" s="279"/>
      <c r="N71" s="279"/>
      <c r="O71" s="279"/>
      <c r="P71" s="279" t="s">
        <v>22</v>
      </c>
      <c r="Q71" s="279" t="s">
        <v>22</v>
      </c>
      <c r="R71" s="279"/>
    </row>
    <row r="72" spans="1:18" s="282" customFormat="1" ht="21.75" customHeight="1" x14ac:dyDescent="0.25">
      <c r="A72" s="275">
        <v>17</v>
      </c>
      <c r="B72" s="261" t="s">
        <v>191</v>
      </c>
      <c r="C72" s="278"/>
      <c r="D72" s="278">
        <v>10</v>
      </c>
      <c r="E72" s="307">
        <v>1604</v>
      </c>
      <c r="F72" s="307">
        <v>996</v>
      </c>
      <c r="G72" s="306">
        <f t="shared" si="4"/>
        <v>62.094763092269325</v>
      </c>
      <c r="H72" s="307">
        <v>87</v>
      </c>
      <c r="I72" s="320">
        <f t="shared" si="2"/>
        <v>5.4239401496259356</v>
      </c>
      <c r="J72" s="307">
        <v>69</v>
      </c>
      <c r="K72" s="306">
        <f t="shared" si="3"/>
        <v>79.310344827586206</v>
      </c>
      <c r="L72" s="278" t="s">
        <v>36</v>
      </c>
      <c r="M72" s="278"/>
      <c r="N72" s="278"/>
      <c r="O72" s="278"/>
      <c r="P72" s="278" t="s">
        <v>22</v>
      </c>
      <c r="Q72" s="278" t="s">
        <v>22</v>
      </c>
      <c r="R72" s="278" t="s">
        <v>35</v>
      </c>
    </row>
  </sheetData>
  <mergeCells count="14">
    <mergeCell ref="A1:R1"/>
    <mergeCell ref="A2:R2"/>
    <mergeCell ref="R17:R21"/>
    <mergeCell ref="R30:R32"/>
    <mergeCell ref="R27:R28"/>
    <mergeCell ref="L4:O4"/>
    <mergeCell ref="R4:R5"/>
    <mergeCell ref="A4:A5"/>
    <mergeCell ref="B4:B5"/>
    <mergeCell ref="E4:G4"/>
    <mergeCell ref="H4:K4"/>
    <mergeCell ref="C4:C5"/>
    <mergeCell ref="D4:D5"/>
    <mergeCell ref="P4:Q4"/>
  </mergeCells>
  <pageMargins left="0.32" right="0.17" top="0.38" bottom="0.22" header="0.3" footer="0.17"/>
  <pageSetup paperSize="9" scale="95" orientation="landscape" r:id="rId1"/>
  <headerFoot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C0B4B98-0A9C-4CA9-9CDC-32B05AFC6DE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BB3F6A5-782E-48BB-8582-5482C30D917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F6D9057-E687-4225-9A71-24255CAAFB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Biểu 2</vt:lpstr>
      <vt:lpstr>Biểu 1</vt:lpstr>
      <vt:lpstr>'Biểu 1'!Print_Area</vt:lpstr>
      <vt:lpstr>'Biểu 1'!Print_Titles</vt:lpstr>
      <vt:lpstr>'Biểu 2'!Print_Titles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Van Tan</dc:creator>
  <cp:lastModifiedBy>Nguyen Van Tan</cp:lastModifiedBy>
  <cp:lastPrinted>2021-04-20T11:04:34Z</cp:lastPrinted>
  <dcterms:created xsi:type="dcterms:W3CDTF">2020-03-12T06:21:53Z</dcterms:created>
  <dcterms:modified xsi:type="dcterms:W3CDTF">2021-04-20T11:05:28Z</dcterms:modified>
</cp:coreProperties>
</file>